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15330" windowHeight="8970" tabRatio="726" firstSheet="1" activeTab="1"/>
  </bookViews>
  <sheets>
    <sheet name="Impostazione turni" sheetId="30" r:id="rId1"/>
    <sheet name="Turni per stampa " sheetId="46" r:id="rId2"/>
    <sheet name="Turni per ore" sheetId="45" r:id="rId3"/>
    <sheet name="ORE LAVORATE" sheetId="40" r:id="rId4"/>
    <sheet name="RIEPILOGO" sheetId="42" r:id="rId5"/>
    <sheet name="ORARI" sheetId="41" r:id="rId6"/>
    <sheet name="TURNI " sheetId="48" r:id="rId7"/>
    <sheet name="SCHEMA TURNI " sheetId="47" r:id="rId8"/>
  </sheets>
  <definedNames>
    <definedName name="_xlnm._FilterDatabase" localSheetId="0" hidden="1">'Impostazione turni'!$B$2:$AF$72</definedName>
    <definedName name="_xlnm._FilterDatabase" localSheetId="2" hidden="1">'Turni per ore'!$A$2:$AE$14</definedName>
    <definedName name="_xlnm._FilterDatabase" localSheetId="1" hidden="1">'Turni per stampa '!$A$9:$AE$32</definedName>
    <definedName name="_xlnm.Print_Area" localSheetId="0">'Impostazione turni'!$B$1:$AF$76</definedName>
    <definedName name="_xlnm.Print_Area" localSheetId="3">'ORE LAVORATE'!$A$1:$AH$22</definedName>
    <definedName name="_xlnm.Print_Area" localSheetId="2">'Turni per ore'!$A$1:$AE$35</definedName>
    <definedName name="_xlnm.Print_Area" localSheetId="1">'Turni per stampa '!$A$1:$AE$44</definedName>
    <definedName name="Payment_Needed">"Pagamento richiesto"</definedName>
    <definedName name="Reimbursement">"Rimborso"</definedName>
  </definedNames>
  <calcPr calcId="125725"/>
</workbook>
</file>

<file path=xl/calcChain.xml><?xml version="1.0" encoding="utf-8"?>
<calcChain xmlns="http://schemas.openxmlformats.org/spreadsheetml/2006/main">
  <c r="D2" i="30"/>
  <c r="C8"/>
  <c r="C9" s="1"/>
  <c r="C10"/>
  <c r="C14" s="1"/>
  <c r="C15" s="1"/>
  <c r="C16"/>
  <c r="D22"/>
  <c r="C26"/>
  <c r="D26"/>
  <c r="C27"/>
  <c r="D27"/>
  <c r="C32"/>
  <c r="C33" s="1"/>
  <c r="D34"/>
  <c r="C38"/>
  <c r="D38"/>
  <c r="C39"/>
  <c r="D39"/>
  <c r="D40"/>
  <c r="C44"/>
  <c r="D44"/>
  <c r="C45"/>
  <c r="D45"/>
  <c r="D46"/>
  <c r="C50"/>
  <c r="D50"/>
  <c r="C51"/>
  <c r="D51"/>
  <c r="D52"/>
  <c r="C54"/>
  <c r="C58" s="1"/>
  <c r="D54"/>
  <c r="D58" s="1"/>
  <c r="C57"/>
  <c r="D59"/>
  <c r="C61"/>
  <c r="D61"/>
  <c r="D65" s="1"/>
  <c r="C64"/>
  <c r="C65"/>
  <c r="K65"/>
  <c r="T65"/>
  <c r="AB65"/>
  <c r="D66"/>
  <c r="C68"/>
  <c r="D68"/>
  <c r="C71"/>
  <c r="D71"/>
  <c r="C72"/>
  <c r="D72"/>
  <c r="A1" i="40"/>
  <c r="E3"/>
  <c r="F3"/>
  <c r="B5"/>
  <c r="B6"/>
  <c r="B7"/>
  <c r="B8"/>
  <c r="E8"/>
  <c r="F8"/>
  <c r="B9"/>
  <c r="B10"/>
  <c r="E10"/>
  <c r="F10"/>
  <c r="B11"/>
  <c r="E11"/>
  <c r="F11"/>
  <c r="B12"/>
  <c r="E12"/>
  <c r="F12"/>
  <c r="B14"/>
  <c r="B15"/>
  <c r="E15"/>
  <c r="M15"/>
  <c r="B17"/>
  <c r="E17"/>
  <c r="F17"/>
  <c r="B28"/>
  <c r="B29"/>
  <c r="B30"/>
  <c r="B31"/>
  <c r="E31"/>
  <c r="B32"/>
  <c r="B33"/>
  <c r="E33"/>
  <c r="B34"/>
  <c r="E34"/>
  <c r="B35"/>
  <c r="E35"/>
  <c r="B37"/>
  <c r="B38"/>
  <c r="B40"/>
  <c r="B2" i="42"/>
  <c r="B10"/>
  <c r="B11"/>
  <c r="B12"/>
  <c r="B13"/>
  <c r="E13"/>
  <c r="B14"/>
  <c r="B15"/>
  <c r="E15"/>
  <c r="B16"/>
  <c r="E16"/>
  <c r="B17"/>
  <c r="E17"/>
  <c r="B19"/>
  <c r="B20"/>
  <c r="B22"/>
  <c r="B28"/>
  <c r="B30"/>
  <c r="F30"/>
  <c r="G30"/>
  <c r="B31"/>
  <c r="F31"/>
  <c r="G31"/>
  <c r="B32"/>
  <c r="F32"/>
  <c r="G32"/>
  <c r="B33"/>
  <c r="F33"/>
  <c r="G33"/>
  <c r="A1" i="45"/>
  <c r="B2"/>
  <c r="C2" s="1"/>
  <c r="D2" s="1"/>
  <c r="E2" s="1"/>
  <c r="F2" s="1"/>
  <c r="G2" s="1"/>
  <c r="H2" s="1"/>
  <c r="I2" s="1"/>
  <c r="J2" s="1"/>
  <c r="K2" s="1"/>
  <c r="L2" s="1"/>
  <c r="M2" s="1"/>
  <c r="N2" s="1"/>
  <c r="O2" s="1"/>
  <c r="P2" s="1"/>
  <c r="Q2" s="1"/>
  <c r="R2" s="1"/>
  <c r="S2" s="1"/>
  <c r="T2" s="1"/>
  <c r="U2" s="1"/>
  <c r="V2" s="1"/>
  <c r="W2" s="1"/>
  <c r="X2" s="1"/>
  <c r="Y2" s="1"/>
  <c r="Z2" s="1"/>
  <c r="AA2" s="1"/>
  <c r="AB2" s="1"/>
  <c r="AC2" s="1"/>
  <c r="AD2" s="1"/>
  <c r="AE2" s="1"/>
  <c r="A4"/>
  <c r="A5"/>
  <c r="A6"/>
  <c r="A7"/>
  <c r="B7"/>
  <c r="C7"/>
  <c r="A8"/>
  <c r="A9"/>
  <c r="B9"/>
  <c r="C9"/>
  <c r="A10"/>
  <c r="B10"/>
  <c r="C10"/>
  <c r="A11"/>
  <c r="B11"/>
  <c r="C11"/>
  <c r="A12"/>
  <c r="A13"/>
  <c r="B13"/>
  <c r="C13"/>
  <c r="J13"/>
  <c r="S13"/>
  <c r="AA13"/>
  <c r="A14"/>
  <c r="B14"/>
  <c r="C14"/>
  <c r="A8" i="46"/>
  <c r="B9"/>
  <c r="C9"/>
  <c r="D9" s="1"/>
  <c r="E9" s="1"/>
  <c r="F9" s="1"/>
  <c r="G9" s="1"/>
  <c r="H9" s="1"/>
  <c r="I9" s="1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Z9" s="1"/>
  <c r="AA9" s="1"/>
  <c r="AB9" s="1"/>
  <c r="AC9" s="1"/>
  <c r="AD9" s="1"/>
  <c r="AE9" s="1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17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18"/>
  <c r="B18"/>
  <c r="C18"/>
  <c r="A19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20"/>
  <c r="A21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22"/>
  <c r="B22"/>
  <c r="C22"/>
  <c r="A23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24"/>
  <c r="B24"/>
  <c r="C24"/>
  <c r="A25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26"/>
  <c r="B26"/>
  <c r="C26"/>
  <c r="A27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28"/>
  <c r="C28"/>
  <c r="A29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30"/>
  <c r="B30"/>
  <c r="C30"/>
  <c r="J30"/>
  <c r="S30"/>
  <c r="AA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32"/>
  <c r="B32"/>
  <c r="C32"/>
  <c r="B28" l="1"/>
  <c r="E14" i="40"/>
  <c r="B12" i="45"/>
  <c r="B14" i="46"/>
  <c r="E6" i="40"/>
  <c r="B5" i="45"/>
  <c r="E9" i="40"/>
  <c r="B8" i="45"/>
  <c r="B20" i="46"/>
  <c r="E5" i="40"/>
  <c r="B4" i="45"/>
  <c r="B12" i="46"/>
  <c r="C20" i="30"/>
  <c r="C21" s="1"/>
  <c r="F14" i="40"/>
  <c r="C12" i="45"/>
  <c r="F15" i="40"/>
  <c r="D64" i="30"/>
  <c r="D57"/>
  <c r="E2"/>
  <c r="E59" s="1"/>
  <c r="D4"/>
  <c r="D28"/>
  <c r="E34"/>
  <c r="E22"/>
  <c r="E7" i="40" l="1"/>
  <c r="B6" i="45"/>
  <c r="B16" i="46"/>
  <c r="E32" i="40"/>
  <c r="E14" i="42"/>
  <c r="E64" i="30"/>
  <c r="D8"/>
  <c r="D9" s="1"/>
  <c r="D10"/>
  <c r="D14" s="1"/>
  <c r="D15" s="1"/>
  <c r="D16"/>
  <c r="D20" s="1"/>
  <c r="D21" s="1"/>
  <c r="E4"/>
  <c r="E40"/>
  <c r="E38"/>
  <c r="E39" s="1"/>
  <c r="E26"/>
  <c r="E27" s="1"/>
  <c r="D32"/>
  <c r="D33" s="1"/>
  <c r="E28"/>
  <c r="F2"/>
  <c r="F59" s="1"/>
  <c r="E46"/>
  <c r="E54"/>
  <c r="E58" s="1"/>
  <c r="E61"/>
  <c r="E65" s="1"/>
  <c r="E68"/>
  <c r="E72" s="1"/>
  <c r="G3" i="40"/>
  <c r="E52" i="30"/>
  <c r="E66"/>
  <c r="F64" l="1"/>
  <c r="F52"/>
  <c r="E57"/>
  <c r="G17" i="40"/>
  <c r="D14" i="45"/>
  <c r="D32" i="46"/>
  <c r="E71" i="30"/>
  <c r="F66"/>
  <c r="G15" i="40"/>
  <c r="D13" i="45"/>
  <c r="D30" i="46"/>
  <c r="E50" i="30"/>
  <c r="E51" s="1"/>
  <c r="F46"/>
  <c r="F28"/>
  <c r="E32"/>
  <c r="E33" s="1"/>
  <c r="F40"/>
  <c r="E44"/>
  <c r="E45" s="1"/>
  <c r="F7" i="40"/>
  <c r="C6" i="45"/>
  <c r="C16" i="46"/>
  <c r="F5" i="40"/>
  <c r="C4" i="45"/>
  <c r="C12" i="46"/>
  <c r="F22" i="30"/>
  <c r="F34"/>
  <c r="G14" i="40"/>
  <c r="D28" i="46"/>
  <c r="D12" i="45"/>
  <c r="G2" i="30"/>
  <c r="G59" s="1"/>
  <c r="F54"/>
  <c r="F58" s="1"/>
  <c r="H3" i="40"/>
  <c r="F61" i="30"/>
  <c r="F65" s="1"/>
  <c r="F68"/>
  <c r="F72" s="1"/>
  <c r="F9" i="40"/>
  <c r="C8" i="45"/>
  <c r="C20" i="46"/>
  <c r="G8" i="40"/>
  <c r="D7" i="45"/>
  <c r="D18" i="46"/>
  <c r="G10" i="40"/>
  <c r="D9" i="45"/>
  <c r="D22" i="46"/>
  <c r="F4" i="30"/>
  <c r="E16"/>
  <c r="E20" s="1"/>
  <c r="E21" s="1"/>
  <c r="E8"/>
  <c r="E9" s="1"/>
  <c r="E10"/>
  <c r="E14" s="1"/>
  <c r="E15" s="1"/>
  <c r="F6" i="40"/>
  <c r="C5" i="45"/>
  <c r="C14" i="46"/>
  <c r="G64" i="30" l="1"/>
  <c r="G6" i="40"/>
  <c r="D5" i="45"/>
  <c r="D14" i="46"/>
  <c r="G7" i="40"/>
  <c r="D6" i="45"/>
  <c r="D16" i="46"/>
  <c r="E13" i="45"/>
  <c r="E30" i="46"/>
  <c r="H14" i="40"/>
  <c r="E12" i="45"/>
  <c r="E28" i="46"/>
  <c r="G22" i="30"/>
  <c r="F26"/>
  <c r="F27" s="1"/>
  <c r="F44"/>
  <c r="F45" s="1"/>
  <c r="G40"/>
  <c r="F32"/>
  <c r="F33" s="1"/>
  <c r="G28"/>
  <c r="G12" i="40"/>
  <c r="D11" i="45"/>
  <c r="D26" i="46"/>
  <c r="G66" i="30"/>
  <c r="F71"/>
  <c r="G52"/>
  <c r="F57"/>
  <c r="H15" i="40" s="1"/>
  <c r="G5"/>
  <c r="D4" i="45"/>
  <c r="D12" i="46"/>
  <c r="F8" i="30"/>
  <c r="F9" s="1"/>
  <c r="F10"/>
  <c r="F14" s="1"/>
  <c r="F15" s="1"/>
  <c r="F16"/>
  <c r="F20" s="1"/>
  <c r="F21" s="1"/>
  <c r="G4"/>
  <c r="H17" i="40"/>
  <c r="E14" i="45"/>
  <c r="E32" i="46"/>
  <c r="H2" i="30"/>
  <c r="G54"/>
  <c r="G58" s="1"/>
  <c r="G61"/>
  <c r="G65" s="1"/>
  <c r="G68"/>
  <c r="G72" s="1"/>
  <c r="I3" i="40"/>
  <c r="G34" i="30"/>
  <c r="F38"/>
  <c r="F39" s="1"/>
  <c r="G11" i="40"/>
  <c r="D10" i="45"/>
  <c r="D24" i="46"/>
  <c r="G9" i="40"/>
  <c r="D8" i="45"/>
  <c r="D20" i="46"/>
  <c r="G46" i="30"/>
  <c r="F50"/>
  <c r="F51" s="1"/>
  <c r="H12" i="40" l="1"/>
  <c r="E11" i="45"/>
  <c r="E26" i="46"/>
  <c r="H10" i="40"/>
  <c r="E9" i="45"/>
  <c r="E22" i="46"/>
  <c r="I15" i="40"/>
  <c r="F13" i="45"/>
  <c r="F30" i="46"/>
  <c r="I2" i="30"/>
  <c r="J3" i="40"/>
  <c r="H54" i="30"/>
  <c r="H58" s="1"/>
  <c r="H61"/>
  <c r="H65" s="1"/>
  <c r="H68"/>
  <c r="H72" s="1"/>
  <c r="H4"/>
  <c r="G8"/>
  <c r="G9" s="1"/>
  <c r="G10"/>
  <c r="G14" s="1"/>
  <c r="G15" s="1"/>
  <c r="G16"/>
  <c r="G20" s="1"/>
  <c r="G21" s="1"/>
  <c r="H6" i="40"/>
  <c r="E5" i="45"/>
  <c r="E14" i="46"/>
  <c r="H52" i="30"/>
  <c r="G57"/>
  <c r="G71"/>
  <c r="H66"/>
  <c r="H28"/>
  <c r="G32"/>
  <c r="G33" s="1"/>
  <c r="H40"/>
  <c r="G44"/>
  <c r="G45" s="1"/>
  <c r="H8" i="40"/>
  <c r="E7" i="45"/>
  <c r="E18" i="46"/>
  <c r="H59" i="30"/>
  <c r="G50"/>
  <c r="G51" s="1"/>
  <c r="H46"/>
  <c r="G38"/>
  <c r="G39" s="1"/>
  <c r="H34"/>
  <c r="I17" i="40"/>
  <c r="F14" i="45"/>
  <c r="F32" i="46"/>
  <c r="F12" i="45"/>
  <c r="F28" i="46"/>
  <c r="H7" i="40"/>
  <c r="E6" i="45"/>
  <c r="E16" i="46"/>
  <c r="H5" i="40"/>
  <c r="E4" i="45"/>
  <c r="E12" i="46"/>
  <c r="H9" i="40"/>
  <c r="E8" i="45"/>
  <c r="E20" i="46"/>
  <c r="H11" i="40"/>
  <c r="E10" i="45"/>
  <c r="E24" i="46"/>
  <c r="G26" i="30"/>
  <c r="G27" s="1"/>
  <c r="H22"/>
  <c r="I8" i="40" l="1"/>
  <c r="F7" i="45"/>
  <c r="F18" i="46"/>
  <c r="I10" i="40"/>
  <c r="F9" i="45"/>
  <c r="F22" i="46"/>
  <c r="I12" i="40"/>
  <c r="F11" i="45"/>
  <c r="F26" i="46"/>
  <c r="H44" i="30"/>
  <c r="H45" s="1"/>
  <c r="I40"/>
  <c r="H32"/>
  <c r="H33" s="1"/>
  <c r="I28"/>
  <c r="I52"/>
  <c r="H57"/>
  <c r="I6" i="40"/>
  <c r="F5" i="45"/>
  <c r="F14" i="46"/>
  <c r="H8" i="30"/>
  <c r="H9" s="1"/>
  <c r="H10"/>
  <c r="H14" s="1"/>
  <c r="H15" s="1"/>
  <c r="H16"/>
  <c r="H20" s="1"/>
  <c r="H21" s="1"/>
  <c r="I4"/>
  <c r="J15" i="40"/>
  <c r="G13" i="45"/>
  <c r="G30" i="46"/>
  <c r="I22" i="30"/>
  <c r="H26"/>
  <c r="H27" s="1"/>
  <c r="I34"/>
  <c r="H38"/>
  <c r="H39" s="1"/>
  <c r="I46"/>
  <c r="H50"/>
  <c r="H51" s="1"/>
  <c r="I59"/>
  <c r="H64"/>
  <c r="I11" i="40"/>
  <c r="F24" i="46"/>
  <c r="F10" i="45"/>
  <c r="I9" i="40"/>
  <c r="F8" i="45"/>
  <c r="F20" i="46"/>
  <c r="I66" i="30"/>
  <c r="H71"/>
  <c r="I7" i="40"/>
  <c r="F6" i="45"/>
  <c r="F16" i="46"/>
  <c r="I5" i="40"/>
  <c r="F4" i="45"/>
  <c r="F12" i="46"/>
  <c r="J17" i="40"/>
  <c r="G14" i="45"/>
  <c r="G32" i="46"/>
  <c r="J14" i="40"/>
  <c r="G12" i="45"/>
  <c r="G28" i="46"/>
  <c r="J2" i="30"/>
  <c r="I54"/>
  <c r="I58" s="1"/>
  <c r="I61"/>
  <c r="I65" s="1"/>
  <c r="I68"/>
  <c r="I72" s="1"/>
  <c r="K3" i="40"/>
  <c r="I14"/>
  <c r="E38"/>
  <c r="H13" i="45" l="1"/>
  <c r="H30" i="46"/>
  <c r="K2" i="30"/>
  <c r="J54"/>
  <c r="J58" s="1"/>
  <c r="L3" i="40"/>
  <c r="J61" i="30"/>
  <c r="J65" s="1"/>
  <c r="J68"/>
  <c r="J72" s="1"/>
  <c r="I71"/>
  <c r="J66"/>
  <c r="J59"/>
  <c r="I64"/>
  <c r="I50"/>
  <c r="I51" s="1"/>
  <c r="J46"/>
  <c r="I38"/>
  <c r="I39" s="1"/>
  <c r="J34"/>
  <c r="I26"/>
  <c r="I27" s="1"/>
  <c r="J22"/>
  <c r="J4"/>
  <c r="I16"/>
  <c r="I20" s="1"/>
  <c r="I21" s="1"/>
  <c r="I8"/>
  <c r="I9" s="1"/>
  <c r="I10"/>
  <c r="I14" s="1"/>
  <c r="I15" s="1"/>
  <c r="J6" i="40"/>
  <c r="G5" i="45"/>
  <c r="G14" i="46"/>
  <c r="J28" i="30"/>
  <c r="I32"/>
  <c r="I33" s="1"/>
  <c r="J40"/>
  <c r="I44"/>
  <c r="I45" s="1"/>
  <c r="E19" i="42"/>
  <c r="E37" i="40"/>
  <c r="K17"/>
  <c r="H14" i="45"/>
  <c r="H32" i="46"/>
  <c r="K14" i="40"/>
  <c r="H28" i="46"/>
  <c r="H12" i="45"/>
  <c r="J12" i="40"/>
  <c r="G11" i="45"/>
  <c r="G26" i="46"/>
  <c r="J10" i="40"/>
  <c r="G9" i="45"/>
  <c r="G22" i="46"/>
  <c r="J8" i="40"/>
  <c r="G7" i="45"/>
  <c r="G18" i="46"/>
  <c r="J7" i="40"/>
  <c r="G6" i="45"/>
  <c r="G16" i="46"/>
  <c r="J5" i="40"/>
  <c r="G4" i="45"/>
  <c r="G12" i="46"/>
  <c r="J52" i="30"/>
  <c r="I57"/>
  <c r="K15" i="40" s="1"/>
  <c r="J9"/>
  <c r="G8" i="45"/>
  <c r="G20" i="46"/>
  <c r="J11" i="40"/>
  <c r="G10" i="45"/>
  <c r="G24" i="46"/>
  <c r="K52" i="30" l="1"/>
  <c r="J57"/>
  <c r="J44"/>
  <c r="J45" s="1"/>
  <c r="K40"/>
  <c r="J32"/>
  <c r="J33" s="1"/>
  <c r="K28"/>
  <c r="K6" i="40"/>
  <c r="H5" i="45"/>
  <c r="H14" i="46"/>
  <c r="K7" i="40"/>
  <c r="H6" i="45"/>
  <c r="H16" i="46"/>
  <c r="K22" i="30"/>
  <c r="J26"/>
  <c r="J27" s="1"/>
  <c r="K34"/>
  <c r="J38"/>
  <c r="J39" s="1"/>
  <c r="K46"/>
  <c r="J50"/>
  <c r="J51" s="1"/>
  <c r="K66"/>
  <c r="J71"/>
  <c r="L17" i="40"/>
  <c r="I14" i="45"/>
  <c r="I32" i="46"/>
  <c r="L2" i="30"/>
  <c r="K54"/>
  <c r="K58" s="1"/>
  <c r="K68"/>
  <c r="K72" s="1"/>
  <c r="M3" i="40"/>
  <c r="K11"/>
  <c r="H10" i="45"/>
  <c r="H24" i="46"/>
  <c r="K9" i="40"/>
  <c r="H8" i="45"/>
  <c r="H20" i="46"/>
  <c r="K5" i="40"/>
  <c r="H4" i="45"/>
  <c r="H12" i="46"/>
  <c r="J8" i="30"/>
  <c r="J9" s="1"/>
  <c r="J10"/>
  <c r="J14" s="1"/>
  <c r="J15" s="1"/>
  <c r="J16"/>
  <c r="J20" s="1"/>
  <c r="J21" s="1"/>
  <c r="K4"/>
  <c r="K8" i="40"/>
  <c r="H7" i="45"/>
  <c r="H18" i="46"/>
  <c r="K10" i="40"/>
  <c r="H9" i="45"/>
  <c r="H22" i="46"/>
  <c r="K12" i="40"/>
  <c r="H11" i="45"/>
  <c r="H26" i="46"/>
  <c r="K59" i="30"/>
  <c r="J64"/>
  <c r="L15" i="40"/>
  <c r="I13" i="45"/>
  <c r="I30" i="46"/>
  <c r="L14" i="40"/>
  <c r="I12" i="45"/>
  <c r="I28" i="46"/>
  <c r="L59" i="30" l="1"/>
  <c r="K64"/>
  <c r="L7" i="40"/>
  <c r="I6" i="45"/>
  <c r="I16" i="46"/>
  <c r="L5" i="40"/>
  <c r="I4" i="45"/>
  <c r="I12" i="46"/>
  <c r="M14" i="40"/>
  <c r="J12" i="45"/>
  <c r="J28" i="46"/>
  <c r="K71" i="30"/>
  <c r="L66"/>
  <c r="K50"/>
  <c r="K51" s="1"/>
  <c r="L46"/>
  <c r="K38"/>
  <c r="K39" s="1"/>
  <c r="L34"/>
  <c r="K26"/>
  <c r="K27" s="1"/>
  <c r="L22"/>
  <c r="L28"/>
  <c r="K32"/>
  <c r="K33" s="1"/>
  <c r="L40"/>
  <c r="K44"/>
  <c r="K45" s="1"/>
  <c r="L4"/>
  <c r="K8"/>
  <c r="K9" s="1"/>
  <c r="K10"/>
  <c r="K14" s="1"/>
  <c r="K15" s="1"/>
  <c r="K16"/>
  <c r="K20" s="1"/>
  <c r="K21" s="1"/>
  <c r="L6" i="40"/>
  <c r="I5" i="45"/>
  <c r="I14" i="46"/>
  <c r="M17" i="40"/>
  <c r="J14" i="45"/>
  <c r="J32" i="46"/>
  <c r="M2" i="30"/>
  <c r="L61"/>
  <c r="L65" s="1"/>
  <c r="N3" i="40"/>
  <c r="L54" i="30"/>
  <c r="L58" s="1"/>
  <c r="L68"/>
  <c r="L72" s="1"/>
  <c r="L12" i="40"/>
  <c r="I11" i="45"/>
  <c r="I26" i="46"/>
  <c r="L10" i="40"/>
  <c r="I9" i="45"/>
  <c r="I22" i="46"/>
  <c r="L8" i="40"/>
  <c r="I7" i="45"/>
  <c r="I18" i="46"/>
  <c r="L9" i="40"/>
  <c r="I8" i="45"/>
  <c r="I20" i="46"/>
  <c r="L11" i="40"/>
  <c r="I10" i="45"/>
  <c r="I24" i="46"/>
  <c r="L52" i="30"/>
  <c r="K57"/>
  <c r="N14" i="40" l="1"/>
  <c r="K12" i="45"/>
  <c r="K28" i="46"/>
  <c r="N15" i="40"/>
  <c r="K13" i="45"/>
  <c r="K30" i="46"/>
  <c r="M7" i="40"/>
  <c r="J6" i="45"/>
  <c r="J16" i="46"/>
  <c r="M5" i="40"/>
  <c r="J4" i="45"/>
  <c r="J12" i="46"/>
  <c r="L44" i="30"/>
  <c r="L45" s="1"/>
  <c r="M40"/>
  <c r="L32"/>
  <c r="L33" s="1"/>
  <c r="M28"/>
  <c r="M8" i="40"/>
  <c r="J7" i="45"/>
  <c r="J18" i="46"/>
  <c r="M10" i="40"/>
  <c r="J9" i="45"/>
  <c r="J22" i="46"/>
  <c r="M12" i="40"/>
  <c r="J11" i="45"/>
  <c r="J26" i="46"/>
  <c r="M59" i="30"/>
  <c r="L64"/>
  <c r="M52"/>
  <c r="L57"/>
  <c r="N17" i="40"/>
  <c r="K14" i="45"/>
  <c r="K32" i="46"/>
  <c r="N2" i="30"/>
  <c r="M54"/>
  <c r="M58" s="1"/>
  <c r="M68"/>
  <c r="M72" s="1"/>
  <c r="M61"/>
  <c r="M65" s="1"/>
  <c r="O3" i="40"/>
  <c r="M6"/>
  <c r="J5" i="45"/>
  <c r="J14" i="46"/>
  <c r="L8" i="30"/>
  <c r="L9" s="1"/>
  <c r="L10"/>
  <c r="L14" s="1"/>
  <c r="L15" s="1"/>
  <c r="L16"/>
  <c r="L20" s="1"/>
  <c r="L21" s="1"/>
  <c r="M4"/>
  <c r="M11" i="40"/>
  <c r="J24" i="46"/>
  <c r="J10" i="45"/>
  <c r="M9" i="40"/>
  <c r="J8" i="45"/>
  <c r="J20" i="46"/>
  <c r="M22" i="30"/>
  <c r="L26"/>
  <c r="L27" s="1"/>
  <c r="M34"/>
  <c r="L38"/>
  <c r="L39" s="1"/>
  <c r="M46"/>
  <c r="L50"/>
  <c r="L51" s="1"/>
  <c r="M66"/>
  <c r="L71"/>
  <c r="N12" i="40" l="1"/>
  <c r="K11" i="45"/>
  <c r="K26" i="46"/>
  <c r="N8" i="40"/>
  <c r="K7" i="45"/>
  <c r="K18" i="46"/>
  <c r="N4" i="30"/>
  <c r="M16"/>
  <c r="M20" s="1"/>
  <c r="M21" s="1"/>
  <c r="M8"/>
  <c r="M9" s="1"/>
  <c r="M10"/>
  <c r="M14" s="1"/>
  <c r="M15" s="1"/>
  <c r="N6" i="40"/>
  <c r="K5" i="45"/>
  <c r="K14" i="46"/>
  <c r="L13" i="45"/>
  <c r="L30" i="46"/>
  <c r="O14" i="40"/>
  <c r="L12" i="45"/>
  <c r="L28" i="46"/>
  <c r="N52" i="30"/>
  <c r="M57"/>
  <c r="O15" i="40" s="1"/>
  <c r="N59" i="30"/>
  <c r="M64"/>
  <c r="N28"/>
  <c r="M32"/>
  <c r="M33" s="1"/>
  <c r="N40"/>
  <c r="M44"/>
  <c r="M45" s="1"/>
  <c r="N10" i="40"/>
  <c r="K9" i="45"/>
  <c r="K22" i="46"/>
  <c r="M71" i="30"/>
  <c r="N66"/>
  <c r="M50"/>
  <c r="M51" s="1"/>
  <c r="N46"/>
  <c r="M38"/>
  <c r="M39" s="1"/>
  <c r="N34"/>
  <c r="M26"/>
  <c r="M27" s="1"/>
  <c r="N22"/>
  <c r="N7" i="40"/>
  <c r="K6" i="45"/>
  <c r="K16" i="46"/>
  <c r="N5" i="40"/>
  <c r="K4" i="45"/>
  <c r="K12" i="46"/>
  <c r="O17" i="40"/>
  <c r="L14" i="45"/>
  <c r="L32" i="46"/>
  <c r="O2" i="30"/>
  <c r="N54"/>
  <c r="N58" s="1"/>
  <c r="N61"/>
  <c r="N65" s="1"/>
  <c r="P3" i="40"/>
  <c r="N68" i="30"/>
  <c r="N72" s="1"/>
  <c r="N9" i="40"/>
  <c r="K8" i="45"/>
  <c r="K20" i="46"/>
  <c r="N11" i="40"/>
  <c r="K10" i="45"/>
  <c r="K24" i="46"/>
  <c r="P15" i="40" l="1"/>
  <c r="M13" i="45"/>
  <c r="M30" i="46"/>
  <c r="O34" i="30"/>
  <c r="N38"/>
  <c r="N39" s="1"/>
  <c r="M12" i="45"/>
  <c r="M28" i="46"/>
  <c r="O8" i="40"/>
  <c r="L7" i="45"/>
  <c r="L18" i="46"/>
  <c r="O10" i="40"/>
  <c r="L9" i="45"/>
  <c r="L22" i="46"/>
  <c r="O12" i="40"/>
  <c r="L11" i="45"/>
  <c r="L26" i="46"/>
  <c r="O11" i="40"/>
  <c r="L10" i="45"/>
  <c r="L24" i="46"/>
  <c r="O9" i="40"/>
  <c r="L8" i="45"/>
  <c r="L20" i="46"/>
  <c r="O6" i="40"/>
  <c r="L5" i="45"/>
  <c r="L14" i="46"/>
  <c r="O7" i="40"/>
  <c r="L6" i="45"/>
  <c r="L16" i="46"/>
  <c r="P17" i="40"/>
  <c r="M14" i="45"/>
  <c r="M32" i="46"/>
  <c r="P2" i="30"/>
  <c r="O54"/>
  <c r="O58" s="1"/>
  <c r="O68"/>
  <c r="O72" s="1"/>
  <c r="O61"/>
  <c r="O65" s="1"/>
  <c r="Q3" i="40"/>
  <c r="O22" i="30"/>
  <c r="N26"/>
  <c r="N27" s="1"/>
  <c r="O46"/>
  <c r="N50"/>
  <c r="N51" s="1"/>
  <c r="O66"/>
  <c r="N71"/>
  <c r="N44"/>
  <c r="N45" s="1"/>
  <c r="O40"/>
  <c r="N32"/>
  <c r="N33" s="1"/>
  <c r="O28"/>
  <c r="O59"/>
  <c r="N64"/>
  <c r="O52"/>
  <c r="N57"/>
  <c r="O5" i="40"/>
  <c r="L4" i="45"/>
  <c r="L12" i="46"/>
  <c r="N8" i="30"/>
  <c r="N9" s="1"/>
  <c r="N10"/>
  <c r="N14" s="1"/>
  <c r="N15" s="1"/>
  <c r="N16"/>
  <c r="N20" s="1"/>
  <c r="N21" s="1"/>
  <c r="O4"/>
  <c r="P4" l="1"/>
  <c r="O8"/>
  <c r="O9" s="1"/>
  <c r="O10"/>
  <c r="O14" s="1"/>
  <c r="O15" s="1"/>
  <c r="O16"/>
  <c r="O20" s="1"/>
  <c r="O21" s="1"/>
  <c r="P7" i="40"/>
  <c r="M6" i="45"/>
  <c r="M16" i="46"/>
  <c r="P5" i="40"/>
  <c r="M4" i="45"/>
  <c r="M12" i="46"/>
  <c r="P28" i="30"/>
  <c r="O32"/>
  <c r="O33" s="1"/>
  <c r="P40"/>
  <c r="O44"/>
  <c r="O45" s="1"/>
  <c r="P12" i="40"/>
  <c r="M11" i="45"/>
  <c r="M26" i="46"/>
  <c r="P8" i="40"/>
  <c r="M7" i="45"/>
  <c r="M18" i="46"/>
  <c r="Q17" i="40"/>
  <c r="N14" i="45"/>
  <c r="N32" i="46"/>
  <c r="Q2" i="30"/>
  <c r="P61"/>
  <c r="P65" s="1"/>
  <c r="R3" i="40"/>
  <c r="P54" i="30"/>
  <c r="P58" s="1"/>
  <c r="P68"/>
  <c r="P72" s="1"/>
  <c r="P10" i="40"/>
  <c r="M9" i="45"/>
  <c r="M22" i="46"/>
  <c r="P6" i="40"/>
  <c r="M5" i="45"/>
  <c r="M14" i="46"/>
  <c r="P52" i="30"/>
  <c r="O57"/>
  <c r="Q15" i="40" s="1"/>
  <c r="P59" i="30"/>
  <c r="O64"/>
  <c r="P9" i="40"/>
  <c r="M8" i="45"/>
  <c r="M20" i="46"/>
  <c r="P11" i="40"/>
  <c r="M10" i="45"/>
  <c r="M24" i="46"/>
  <c r="O71" i="30"/>
  <c r="P66"/>
  <c r="O50"/>
  <c r="O51" s="1"/>
  <c r="P46"/>
  <c r="O26"/>
  <c r="O27" s="1"/>
  <c r="P22"/>
  <c r="N13" i="45"/>
  <c r="N30" i="46"/>
  <c r="Q14" i="40"/>
  <c r="N12" i="45"/>
  <c r="N28" i="46"/>
  <c r="O38" i="30"/>
  <c r="O39" s="1"/>
  <c r="P34"/>
  <c r="P14" i="40"/>
  <c r="Q10" l="1"/>
  <c r="N9" i="45"/>
  <c r="N22" i="46"/>
  <c r="Q8" i="40"/>
  <c r="N7" i="45"/>
  <c r="N18" i="46"/>
  <c r="Q12" i="40"/>
  <c r="N11" i="45"/>
  <c r="N26" i="46"/>
  <c r="Q59" i="30"/>
  <c r="P64"/>
  <c r="Q52"/>
  <c r="P57"/>
  <c r="R15" i="40" s="1"/>
  <c r="O12" i="45"/>
  <c r="O28" i="46"/>
  <c r="O13" i="45"/>
  <c r="O30" i="46"/>
  <c r="P44" i="30"/>
  <c r="P45" s="1"/>
  <c r="Q40"/>
  <c r="P32"/>
  <c r="P33" s="1"/>
  <c r="Q28"/>
  <c r="Q6" i="40"/>
  <c r="N5" i="45"/>
  <c r="N14" i="46"/>
  <c r="P8" i="30"/>
  <c r="P9" s="1"/>
  <c r="P10"/>
  <c r="P14" s="1"/>
  <c r="P15" s="1"/>
  <c r="P16"/>
  <c r="P20" s="1"/>
  <c r="P21" s="1"/>
  <c r="Q4"/>
  <c r="Q34"/>
  <c r="P38"/>
  <c r="P39" s="1"/>
  <c r="Q22"/>
  <c r="P26"/>
  <c r="P27" s="1"/>
  <c r="Q46"/>
  <c r="P50"/>
  <c r="P51" s="1"/>
  <c r="Q66"/>
  <c r="P71"/>
  <c r="R17" i="40"/>
  <c r="O14" i="45"/>
  <c r="O32" i="46"/>
  <c r="R2" i="30"/>
  <c r="Q54"/>
  <c r="Q58" s="1"/>
  <c r="Q68"/>
  <c r="Q72" s="1"/>
  <c r="Q61"/>
  <c r="Q65" s="1"/>
  <c r="S3" i="40"/>
  <c r="Q11"/>
  <c r="N24" i="46"/>
  <c r="N10" i="45"/>
  <c r="Q9" i="40"/>
  <c r="N8" i="45"/>
  <c r="N20" i="46"/>
  <c r="Q7" i="40"/>
  <c r="N6" i="45"/>
  <c r="N16" i="46"/>
  <c r="Q5" i="40"/>
  <c r="N4" i="45"/>
  <c r="N12" i="46"/>
  <c r="S15" i="40" l="1"/>
  <c r="P13" i="45"/>
  <c r="P30" i="46"/>
  <c r="S14" i="40"/>
  <c r="P12" i="45"/>
  <c r="P28" i="46"/>
  <c r="Q71" i="30"/>
  <c r="R66"/>
  <c r="Q50"/>
  <c r="Q51" s="1"/>
  <c r="R46"/>
  <c r="Q26"/>
  <c r="Q27" s="1"/>
  <c r="R22"/>
  <c r="R34"/>
  <c r="Q38"/>
  <c r="Q39" s="1"/>
  <c r="R7" i="40"/>
  <c r="O6" i="45"/>
  <c r="O16" i="46"/>
  <c r="R5" i="40"/>
  <c r="O4" i="45"/>
  <c r="O12" i="46"/>
  <c r="R28" i="30"/>
  <c r="Q32"/>
  <c r="Q33" s="1"/>
  <c r="R40"/>
  <c r="Q44"/>
  <c r="Q45" s="1"/>
  <c r="S17" i="40"/>
  <c r="P14" i="45"/>
  <c r="P32" i="46"/>
  <c r="S2" i="30"/>
  <c r="R54"/>
  <c r="R58" s="1"/>
  <c r="R61"/>
  <c r="R65" s="1"/>
  <c r="T3" i="40"/>
  <c r="R68" i="30"/>
  <c r="R72" s="1"/>
  <c r="R12" i="40"/>
  <c r="O11" i="45"/>
  <c r="O26" i="46"/>
  <c r="R8" i="40"/>
  <c r="O7" i="45"/>
  <c r="O18" i="46"/>
  <c r="R10" i="40"/>
  <c r="O9" i="45"/>
  <c r="O22" i="46"/>
  <c r="R4" i="30"/>
  <c r="Q16"/>
  <c r="Q20" s="1"/>
  <c r="Q21" s="1"/>
  <c r="Q8"/>
  <c r="Q9" s="1"/>
  <c r="Q10"/>
  <c r="Q14" s="1"/>
  <c r="Q15" s="1"/>
  <c r="R6" i="40"/>
  <c r="O5" i="45"/>
  <c r="O14" i="46"/>
  <c r="R9" i="40"/>
  <c r="O8" i="45"/>
  <c r="O20" i="46"/>
  <c r="R11" i="40"/>
  <c r="O10" i="45"/>
  <c r="O24" i="46"/>
  <c r="R52" i="30"/>
  <c r="Q57"/>
  <c r="R59"/>
  <c r="Q64"/>
  <c r="R14" i="40"/>
  <c r="S59" i="30" l="1"/>
  <c r="R64"/>
  <c r="S52"/>
  <c r="R57"/>
  <c r="S6" i="40"/>
  <c r="P5" i="45"/>
  <c r="P14" i="46"/>
  <c r="S7" i="40"/>
  <c r="P6" i="45"/>
  <c r="P16" i="46"/>
  <c r="T14" i="40"/>
  <c r="Q12" i="45"/>
  <c r="Q28" i="46"/>
  <c r="R44" i="30"/>
  <c r="R45" s="1"/>
  <c r="S40"/>
  <c r="R32"/>
  <c r="R33" s="1"/>
  <c r="S28"/>
  <c r="S34"/>
  <c r="R38"/>
  <c r="R39" s="1"/>
  <c r="S8" i="40"/>
  <c r="P7" i="45"/>
  <c r="P18" i="46"/>
  <c r="S12" i="40"/>
  <c r="P11" i="45"/>
  <c r="P26" i="46"/>
  <c r="S5" i="40"/>
  <c r="P4" i="45"/>
  <c r="P12" i="46"/>
  <c r="R8" i="30"/>
  <c r="R9" s="1"/>
  <c r="R10"/>
  <c r="R14" s="1"/>
  <c r="R15" s="1"/>
  <c r="R16"/>
  <c r="R20" s="1"/>
  <c r="R21" s="1"/>
  <c r="S4"/>
  <c r="T17" i="40"/>
  <c r="Q14" i="45"/>
  <c r="Q32" i="46"/>
  <c r="T15" i="40"/>
  <c r="Q13" i="45"/>
  <c r="Q30" i="46"/>
  <c r="T2" i="30"/>
  <c r="S54"/>
  <c r="S58" s="1"/>
  <c r="S68"/>
  <c r="S72" s="1"/>
  <c r="S61"/>
  <c r="S65" s="1"/>
  <c r="U3" i="40"/>
  <c r="S11"/>
  <c r="P10" i="45"/>
  <c r="P24" i="46"/>
  <c r="S9" i="40"/>
  <c r="P8" i="45"/>
  <c r="P20" i="46"/>
  <c r="S10" i="40"/>
  <c r="P9" i="45"/>
  <c r="P22" i="46"/>
  <c r="S22" i="30"/>
  <c r="R26"/>
  <c r="R27" s="1"/>
  <c r="S46"/>
  <c r="R50"/>
  <c r="R51" s="1"/>
  <c r="S66"/>
  <c r="R71"/>
  <c r="S71" l="1"/>
  <c r="T66"/>
  <c r="S50"/>
  <c r="S51" s="1"/>
  <c r="T46"/>
  <c r="S26"/>
  <c r="S27" s="1"/>
  <c r="T22"/>
  <c r="U17" i="40"/>
  <c r="R14" i="45"/>
  <c r="R32" i="46"/>
  <c r="U2" i="30"/>
  <c r="V3" i="40"/>
  <c r="T54" i="30"/>
  <c r="T58" s="1"/>
  <c r="T68"/>
  <c r="T72" s="1"/>
  <c r="T7" i="40"/>
  <c r="Q6" i="45"/>
  <c r="Q16" i="46"/>
  <c r="T5" i="40"/>
  <c r="Q4" i="45"/>
  <c r="Q12" i="46"/>
  <c r="T10" i="40"/>
  <c r="Q9" i="45"/>
  <c r="Q22" i="46"/>
  <c r="T28" i="30"/>
  <c r="S32"/>
  <c r="S33" s="1"/>
  <c r="T40"/>
  <c r="S44"/>
  <c r="S45" s="1"/>
  <c r="T52"/>
  <c r="S57"/>
  <c r="T59"/>
  <c r="S64"/>
  <c r="T12" i="40"/>
  <c r="Q11" i="45"/>
  <c r="Q26" i="46"/>
  <c r="T8" i="40"/>
  <c r="Q7" i="45"/>
  <c r="Q18" i="46"/>
  <c r="U15" i="40"/>
  <c r="R13" i="45"/>
  <c r="R30" i="46"/>
  <c r="U14" i="40"/>
  <c r="R12" i="45"/>
  <c r="R28" i="46"/>
  <c r="T4" i="30"/>
  <c r="S8"/>
  <c r="S9" s="1"/>
  <c r="S10"/>
  <c r="S14" s="1"/>
  <c r="S15" s="1"/>
  <c r="S16"/>
  <c r="S20" s="1"/>
  <c r="S21" s="1"/>
  <c r="T6" i="40"/>
  <c r="Q5" i="45"/>
  <c r="Q14" i="46"/>
  <c r="S38" i="30"/>
  <c r="S39" s="1"/>
  <c r="T34"/>
  <c r="T9" i="40"/>
  <c r="Q8" i="45"/>
  <c r="Q20" i="46"/>
  <c r="T11" i="40"/>
  <c r="Q10" i="45"/>
  <c r="Q24" i="46"/>
  <c r="U34" i="30" l="1"/>
  <c r="T38"/>
  <c r="T39" s="1"/>
  <c r="U6" i="40"/>
  <c r="R5" i="45"/>
  <c r="R14" i="46"/>
  <c r="T8" i="30"/>
  <c r="T9" s="1"/>
  <c r="T10"/>
  <c r="T14" s="1"/>
  <c r="T15" s="1"/>
  <c r="T16"/>
  <c r="T20" s="1"/>
  <c r="T21" s="1"/>
  <c r="U4"/>
  <c r="U59"/>
  <c r="T64"/>
  <c r="U52"/>
  <c r="T57"/>
  <c r="V15" i="40" s="1"/>
  <c r="T44" i="30"/>
  <c r="T45" s="1"/>
  <c r="U40"/>
  <c r="T32"/>
  <c r="T33" s="1"/>
  <c r="U28"/>
  <c r="V17" i="40"/>
  <c r="S14" i="45"/>
  <c r="S32" i="46"/>
  <c r="U8" i="40"/>
  <c r="R7" i="45"/>
  <c r="R18" i="46"/>
  <c r="U12" i="40"/>
  <c r="R11" i="45"/>
  <c r="R26" i="46"/>
  <c r="U10" i="40"/>
  <c r="R9" i="45"/>
  <c r="R22" i="46"/>
  <c r="U7" i="40"/>
  <c r="R6" i="45"/>
  <c r="R16" i="46"/>
  <c r="U5" i="40"/>
  <c r="R4" i="45"/>
  <c r="R12" i="46"/>
  <c r="U11" i="40"/>
  <c r="R24" i="46"/>
  <c r="R10" i="45"/>
  <c r="U9" i="40"/>
  <c r="R8" i="45"/>
  <c r="R20" i="46"/>
  <c r="V14" i="40"/>
  <c r="S12" i="45"/>
  <c r="S28" i="46"/>
  <c r="V2" i="30"/>
  <c r="U54"/>
  <c r="U58" s="1"/>
  <c r="U61"/>
  <c r="U65" s="1"/>
  <c r="U68"/>
  <c r="U72" s="1"/>
  <c r="W3" i="40"/>
  <c r="U22" i="30"/>
  <c r="T26"/>
  <c r="T27" s="1"/>
  <c r="U46"/>
  <c r="T50"/>
  <c r="T51" s="1"/>
  <c r="U66"/>
  <c r="T71"/>
  <c r="V12" i="40" l="1"/>
  <c r="S11" i="45"/>
  <c r="S26" i="46"/>
  <c r="V8" i="40"/>
  <c r="S7" i="45"/>
  <c r="S18" i="46"/>
  <c r="W15" i="40"/>
  <c r="T13" i="45"/>
  <c r="T30" i="46"/>
  <c r="W2" i="30"/>
  <c r="V54"/>
  <c r="V58" s="1"/>
  <c r="X3" i="40"/>
  <c r="V61" i="30"/>
  <c r="V65" s="1"/>
  <c r="V68"/>
  <c r="V72" s="1"/>
  <c r="V28"/>
  <c r="U32"/>
  <c r="U33" s="1"/>
  <c r="V40"/>
  <c r="U44"/>
  <c r="U45" s="1"/>
  <c r="V4"/>
  <c r="U16"/>
  <c r="U20" s="1"/>
  <c r="U21" s="1"/>
  <c r="U8"/>
  <c r="U9" s="1"/>
  <c r="U10"/>
  <c r="U14" s="1"/>
  <c r="U15" s="1"/>
  <c r="V6" i="40"/>
  <c r="S5" i="45"/>
  <c r="S14" i="46"/>
  <c r="V34" i="30"/>
  <c r="U38"/>
  <c r="U39" s="1"/>
  <c r="U71"/>
  <c r="V66"/>
  <c r="U50"/>
  <c r="U51" s="1"/>
  <c r="W14" i="40" s="1"/>
  <c r="V46" i="30"/>
  <c r="U26"/>
  <c r="U27" s="1"/>
  <c r="V22"/>
  <c r="W17" i="40"/>
  <c r="T14" i="45"/>
  <c r="T32" i="46"/>
  <c r="T12" i="45"/>
  <c r="T28" i="46"/>
  <c r="V9" i="40"/>
  <c r="S8" i="45"/>
  <c r="S20" i="46"/>
  <c r="V11" i="40"/>
  <c r="S10" i="45"/>
  <c r="S24" i="46"/>
  <c r="V52" i="30"/>
  <c r="U57"/>
  <c r="V59"/>
  <c r="U64"/>
  <c r="V7" i="40"/>
  <c r="S6" i="45"/>
  <c r="S16" i="46"/>
  <c r="V5" i="40"/>
  <c r="S4" i="45"/>
  <c r="S12" i="46"/>
  <c r="V10" i="40"/>
  <c r="S9" i="45"/>
  <c r="S22" i="46"/>
  <c r="W22" i="30" l="1"/>
  <c r="V26"/>
  <c r="V27" s="1"/>
  <c r="W46"/>
  <c r="V50"/>
  <c r="V51" s="1"/>
  <c r="W66"/>
  <c r="V71"/>
  <c r="W10" i="40"/>
  <c r="T9" i="45"/>
  <c r="T22" i="46"/>
  <c r="W5" i="40"/>
  <c r="T4" i="45"/>
  <c r="T12" i="46"/>
  <c r="V8" i="30"/>
  <c r="V9" s="1"/>
  <c r="V10"/>
  <c r="V14" s="1"/>
  <c r="V15" s="1"/>
  <c r="V16"/>
  <c r="V20" s="1"/>
  <c r="V21" s="1"/>
  <c r="W4"/>
  <c r="V44"/>
  <c r="V45" s="1"/>
  <c r="W40"/>
  <c r="V32"/>
  <c r="V33" s="1"/>
  <c r="W28"/>
  <c r="U13" i="45"/>
  <c r="U30" i="46"/>
  <c r="X14" i="40"/>
  <c r="U12" i="45"/>
  <c r="U28" i="46"/>
  <c r="W59" i="30"/>
  <c r="V64"/>
  <c r="W52"/>
  <c r="V57"/>
  <c r="X15" i="40" s="1"/>
  <c r="W8"/>
  <c r="T7" i="45"/>
  <c r="T18" i="46"/>
  <c r="W12" i="40"/>
  <c r="T11" i="45"/>
  <c r="T26" i="46"/>
  <c r="W34" i="30"/>
  <c r="V38"/>
  <c r="V39" s="1"/>
  <c r="W6" i="40"/>
  <c r="T5" i="45"/>
  <c r="T14" i="46"/>
  <c r="W7" i="40"/>
  <c r="T6" i="45"/>
  <c r="T16" i="46"/>
  <c r="W11" i="40"/>
  <c r="T10" i="45"/>
  <c r="T24" i="46"/>
  <c r="W9" i="40"/>
  <c r="T8" i="45"/>
  <c r="T20" i="46"/>
  <c r="X17" i="40"/>
  <c r="U14" i="45"/>
  <c r="U32" i="46"/>
  <c r="X2" i="30"/>
  <c r="W54"/>
  <c r="W58" s="1"/>
  <c r="W61"/>
  <c r="W65" s="1"/>
  <c r="W68"/>
  <c r="W72" s="1"/>
  <c r="Y3" i="40"/>
  <c r="Y17" l="1"/>
  <c r="V14" i="45"/>
  <c r="V32" i="46"/>
  <c r="V12" i="45"/>
  <c r="V28" i="46"/>
  <c r="W38" i="30"/>
  <c r="W39" s="1"/>
  <c r="X34"/>
  <c r="X52"/>
  <c r="W57"/>
  <c r="X59"/>
  <c r="W64"/>
  <c r="X9" i="40"/>
  <c r="U8" i="45"/>
  <c r="U20" i="46"/>
  <c r="X11" i="40"/>
  <c r="U10" i="45"/>
  <c r="U24" i="46"/>
  <c r="X7" i="40"/>
  <c r="U6" i="45"/>
  <c r="U16" i="46"/>
  <c r="X5" i="40"/>
  <c r="U4" i="45"/>
  <c r="U12" i="46"/>
  <c r="W71" i="30"/>
  <c r="X66"/>
  <c r="W50"/>
  <c r="W51" s="1"/>
  <c r="X46"/>
  <c r="W26"/>
  <c r="W27" s="1"/>
  <c r="X22"/>
  <c r="Y15" i="40"/>
  <c r="V13" i="45"/>
  <c r="V30" i="46"/>
  <c r="Y2" i="30"/>
  <c r="Z3" i="40"/>
  <c r="X54" i="30"/>
  <c r="X58" s="1"/>
  <c r="X61"/>
  <c r="X65" s="1"/>
  <c r="X68"/>
  <c r="X72" s="1"/>
  <c r="X10" i="40"/>
  <c r="U9" i="45"/>
  <c r="U22" i="46"/>
  <c r="X28" i="30"/>
  <c r="W32"/>
  <c r="W33" s="1"/>
  <c r="X40"/>
  <c r="W44"/>
  <c r="W45" s="1"/>
  <c r="X4"/>
  <c r="W8"/>
  <c r="W9" s="1"/>
  <c r="W10"/>
  <c r="W14" s="1"/>
  <c r="W15" s="1"/>
  <c r="W16"/>
  <c r="W20" s="1"/>
  <c r="W21" s="1"/>
  <c r="X6" i="40"/>
  <c r="U5" i="45"/>
  <c r="U14" i="46"/>
  <c r="X12" i="40"/>
  <c r="U11" i="45"/>
  <c r="U26" i="46"/>
  <c r="X8" i="40"/>
  <c r="U7" i="45"/>
  <c r="U18" i="46"/>
  <c r="Y7" i="40" l="1"/>
  <c r="V6" i="45"/>
  <c r="V16" i="46"/>
  <c r="Y5" i="40"/>
  <c r="V4" i="45"/>
  <c r="V12" i="46"/>
  <c r="Y11" i="40"/>
  <c r="V24" i="46"/>
  <c r="V10" i="45"/>
  <c r="Y9" i="40"/>
  <c r="V8" i="45"/>
  <c r="V20" i="46"/>
  <c r="Z15" i="40"/>
  <c r="W13" i="45"/>
  <c r="W30" i="46"/>
  <c r="Y8" i="40"/>
  <c r="V7" i="45"/>
  <c r="V18" i="46"/>
  <c r="Y12" i="40"/>
  <c r="V11" i="45"/>
  <c r="V26" i="46"/>
  <c r="Y59" i="30"/>
  <c r="X64"/>
  <c r="Y52"/>
  <c r="X57"/>
  <c r="Y10" i="40"/>
  <c r="V9" i="45"/>
  <c r="V22" i="46"/>
  <c r="Y6" i="40"/>
  <c r="V5" i="45"/>
  <c r="V14" i="46"/>
  <c r="X8" i="30"/>
  <c r="X9" s="1"/>
  <c r="X10"/>
  <c r="X14" s="1"/>
  <c r="X15" s="1"/>
  <c r="X16"/>
  <c r="X20" s="1"/>
  <c r="X21" s="1"/>
  <c r="Y4"/>
  <c r="X44"/>
  <c r="X45" s="1"/>
  <c r="Y40"/>
  <c r="X32"/>
  <c r="X33" s="1"/>
  <c r="Y28"/>
  <c r="Z17" i="40"/>
  <c r="W14" i="45"/>
  <c r="W32" i="46"/>
  <c r="Z14" i="40"/>
  <c r="W12" i="45"/>
  <c r="W28" i="46"/>
  <c r="Z2" i="30"/>
  <c r="Y54"/>
  <c r="Y58" s="1"/>
  <c r="Y61"/>
  <c r="Y65" s="1"/>
  <c r="Y68"/>
  <c r="Y72" s="1"/>
  <c r="AA3" i="40"/>
  <c r="Y22" i="30"/>
  <c r="X26"/>
  <c r="X27" s="1"/>
  <c r="Y46"/>
  <c r="X50"/>
  <c r="X51" s="1"/>
  <c r="Y66"/>
  <c r="X71"/>
  <c r="Y34"/>
  <c r="X38"/>
  <c r="X39" s="1"/>
  <c r="Y14" i="40"/>
  <c r="Z34" i="30" l="1"/>
  <c r="Y38"/>
  <c r="Y39" s="1"/>
  <c r="Y71"/>
  <c r="Z66"/>
  <c r="Y50"/>
  <c r="Y51" s="1"/>
  <c r="Z46"/>
  <c r="Y26"/>
  <c r="Y27" s="1"/>
  <c r="Z22"/>
  <c r="AA17" i="40"/>
  <c r="X14" i="45"/>
  <c r="X32" i="46"/>
  <c r="AA14" i="40"/>
  <c r="X12" i="45"/>
  <c r="X28" i="46"/>
  <c r="Z28" i="30"/>
  <c r="Y32"/>
  <c r="Y33" s="1"/>
  <c r="Z40"/>
  <c r="Y44"/>
  <c r="Y45" s="1"/>
  <c r="Z4"/>
  <c r="Y16"/>
  <c r="Y20" s="1"/>
  <c r="Y21" s="1"/>
  <c r="Y8"/>
  <c r="Y9" s="1"/>
  <c r="Y10"/>
  <c r="Y14" s="1"/>
  <c r="Y15" s="1"/>
  <c r="Z6" i="40"/>
  <c r="W5" i="45"/>
  <c r="W14" i="46"/>
  <c r="Z10" i="40"/>
  <c r="W9" i="45"/>
  <c r="W22" i="46"/>
  <c r="Z12" i="40"/>
  <c r="W11" i="45"/>
  <c r="W26" i="46"/>
  <c r="Z8" i="40"/>
  <c r="W7" i="45"/>
  <c r="W18" i="46"/>
  <c r="AA15" i="40"/>
  <c r="X13" i="45"/>
  <c r="X30" i="46"/>
  <c r="AA2" i="30"/>
  <c r="Z54"/>
  <c r="Z58" s="1"/>
  <c r="AB3" i="40"/>
  <c r="Z61" i="30"/>
  <c r="Z65" s="1"/>
  <c r="Z68"/>
  <c r="Z72" s="1"/>
  <c r="Z9" i="40"/>
  <c r="W8" i="45"/>
  <c r="W20" i="46"/>
  <c r="Z11" i="40"/>
  <c r="W10" i="45"/>
  <c r="W24" i="46"/>
  <c r="Z7" i="40"/>
  <c r="W6" i="45"/>
  <c r="W16" i="46"/>
  <c r="Z5" i="40"/>
  <c r="W4" i="45"/>
  <c r="W12" i="46"/>
  <c r="Z52" i="30"/>
  <c r="Y57"/>
  <c r="Z59"/>
  <c r="Y64"/>
  <c r="AA59" l="1"/>
  <c r="Z64"/>
  <c r="AA52"/>
  <c r="Z57"/>
  <c r="AB15" i="40"/>
  <c r="Y13" i="45"/>
  <c r="Y30" i="46"/>
  <c r="AB14" i="40"/>
  <c r="Y12" i="45"/>
  <c r="Y28" i="46"/>
  <c r="AA5" i="40"/>
  <c r="X4" i="45"/>
  <c r="X12" i="46"/>
  <c r="Z8" i="30"/>
  <c r="Z9" s="1"/>
  <c r="Z10"/>
  <c r="Z14" s="1"/>
  <c r="Z15" s="1"/>
  <c r="Z16"/>
  <c r="Z20" s="1"/>
  <c r="Z21" s="1"/>
  <c r="AA4"/>
  <c r="Z44"/>
  <c r="Z45" s="1"/>
  <c r="AA40"/>
  <c r="Z32"/>
  <c r="Z33" s="1"/>
  <c r="AA28"/>
  <c r="AA8" i="40"/>
  <c r="X7" i="45"/>
  <c r="X18" i="46"/>
  <c r="AA12" i="40"/>
  <c r="X11" i="45"/>
  <c r="X26" i="46"/>
  <c r="AA34" i="30"/>
  <c r="Z38"/>
  <c r="Z39" s="1"/>
  <c r="AB17" i="40"/>
  <c r="Y14" i="45"/>
  <c r="Y32" i="46"/>
  <c r="AB2" i="30"/>
  <c r="AA54"/>
  <c r="AA58" s="1"/>
  <c r="AA61"/>
  <c r="AA65" s="1"/>
  <c r="AA68"/>
  <c r="AA72" s="1"/>
  <c r="AC3" i="40"/>
  <c r="AA6"/>
  <c r="X5" i="45"/>
  <c r="X14" i="46"/>
  <c r="AA7" i="40"/>
  <c r="X6" i="45"/>
  <c r="X16" i="46"/>
  <c r="AA11" i="40"/>
  <c r="X10" i="45"/>
  <c r="X24" i="46"/>
  <c r="AA9" i="40"/>
  <c r="X8" i="45"/>
  <c r="X20" i="46"/>
  <c r="AA22" i="30"/>
  <c r="Z26"/>
  <c r="Z27" s="1"/>
  <c r="AA46"/>
  <c r="Z50"/>
  <c r="Z51" s="1"/>
  <c r="AA66"/>
  <c r="Z71"/>
  <c r="AA10" i="40"/>
  <c r="X9" i="45"/>
  <c r="X22" i="46"/>
  <c r="AB12" i="40" l="1"/>
  <c r="Y11" i="45"/>
  <c r="Y26" i="46"/>
  <c r="AB8" i="40"/>
  <c r="Y7" i="45"/>
  <c r="Y18" i="46"/>
  <c r="Z13" i="45"/>
  <c r="Z30" i="46"/>
  <c r="AC2" i="30"/>
  <c r="AD3" i="40"/>
  <c r="AB54" i="30"/>
  <c r="AB58" s="1"/>
  <c r="AB68"/>
  <c r="AB72" s="1"/>
  <c r="AB10" i="40"/>
  <c r="Y9" i="45"/>
  <c r="Y22" i="46"/>
  <c r="AB28" i="30"/>
  <c r="AA32"/>
  <c r="AA33" s="1"/>
  <c r="AB40"/>
  <c r="AA44"/>
  <c r="AA45" s="1"/>
  <c r="AB4"/>
  <c r="AA8"/>
  <c r="AA9" s="1"/>
  <c r="AA10"/>
  <c r="AA14" s="1"/>
  <c r="AA15" s="1"/>
  <c r="AA16"/>
  <c r="AA20" s="1"/>
  <c r="AA21" s="1"/>
  <c r="AB6" i="40"/>
  <c r="Y5" i="45"/>
  <c r="Y14" i="46"/>
  <c r="AB52" i="30"/>
  <c r="AA57"/>
  <c r="AC15" i="40" s="1"/>
  <c r="AB59" i="30"/>
  <c r="AA64"/>
  <c r="AA71"/>
  <c r="AB66"/>
  <c r="AA50"/>
  <c r="AA51" s="1"/>
  <c r="AB46"/>
  <c r="AA26"/>
  <c r="AA27" s="1"/>
  <c r="AB22"/>
  <c r="AC17" i="40"/>
  <c r="Z14" i="45"/>
  <c r="Z32" i="46"/>
  <c r="AC14" i="40"/>
  <c r="Z12" i="45"/>
  <c r="Z28" i="46"/>
  <c r="AA38" i="30"/>
  <c r="AA39" s="1"/>
  <c r="AB34"/>
  <c r="AB9" i="40"/>
  <c r="Y8" i="45"/>
  <c r="Y20" i="46"/>
  <c r="AB11" i="40"/>
  <c r="Y10" i="45"/>
  <c r="Y24" i="46"/>
  <c r="AB7" i="40"/>
  <c r="Y6" i="45"/>
  <c r="Y16" i="46"/>
  <c r="AB5" i="40"/>
  <c r="Y4" i="45"/>
  <c r="Y12" i="46"/>
  <c r="AC34" i="30" l="1"/>
  <c r="AB38"/>
  <c r="AB39" s="1"/>
  <c r="AC22"/>
  <c r="AB26"/>
  <c r="AB27" s="1"/>
  <c r="AC46"/>
  <c r="AB50"/>
  <c r="AB51" s="1"/>
  <c r="AC66"/>
  <c r="AB71"/>
  <c r="AC6" i="40"/>
  <c r="Z5" i="45"/>
  <c r="Z14" i="46"/>
  <c r="AB8" i="30"/>
  <c r="AB9" s="1"/>
  <c r="AB10"/>
  <c r="AB14" s="1"/>
  <c r="AB15" s="1"/>
  <c r="AB16"/>
  <c r="AB20" s="1"/>
  <c r="AB21" s="1"/>
  <c r="AC4"/>
  <c r="AB44"/>
  <c r="AB45" s="1"/>
  <c r="AC40"/>
  <c r="AB32"/>
  <c r="AB33" s="1"/>
  <c r="AC28"/>
  <c r="AD17" i="40"/>
  <c r="AA14" i="45"/>
  <c r="AA32" i="46"/>
  <c r="AC10" i="40"/>
  <c r="Z9" i="45"/>
  <c r="Z22" i="46"/>
  <c r="AC8" i="40"/>
  <c r="Z7" i="45"/>
  <c r="Z18" i="46"/>
  <c r="AC12" i="40"/>
  <c r="Z11" i="45"/>
  <c r="Z26" i="46"/>
  <c r="AC59" i="30"/>
  <c r="AB64"/>
  <c r="AC52"/>
  <c r="AB57"/>
  <c r="AD15" i="40" s="1"/>
  <c r="AC7"/>
  <c r="Z6" i="45"/>
  <c r="Z16" i="46"/>
  <c r="AC5" i="40"/>
  <c r="Z4" i="45"/>
  <c r="Z12" i="46"/>
  <c r="AC11" i="40"/>
  <c r="Z24" i="46"/>
  <c r="Z10" i="45"/>
  <c r="AC9" i="40"/>
  <c r="Z8" i="45"/>
  <c r="Z20" i="46"/>
  <c r="AD14" i="40"/>
  <c r="AA12" i="45"/>
  <c r="AA28" i="46"/>
  <c r="AD2" i="30"/>
  <c r="AC54"/>
  <c r="AC58" s="1"/>
  <c r="AC68"/>
  <c r="AC72" s="1"/>
  <c r="AC61"/>
  <c r="AC65" s="1"/>
  <c r="AE3" i="40"/>
  <c r="AE17" l="1"/>
  <c r="AB14" i="45"/>
  <c r="AB32" i="46"/>
  <c r="AE2" i="30"/>
  <c r="AD54"/>
  <c r="AD58" s="1"/>
  <c r="AD61"/>
  <c r="AD65" s="1"/>
  <c r="AF3" i="40"/>
  <c r="AD68" i="30"/>
  <c r="AD72" s="1"/>
  <c r="AD28"/>
  <c r="AC32"/>
  <c r="AC33" s="1"/>
  <c r="AD40"/>
  <c r="AC44"/>
  <c r="AC45" s="1"/>
  <c r="AD4"/>
  <c r="AC16"/>
  <c r="AC20" s="1"/>
  <c r="AC21" s="1"/>
  <c r="AC8"/>
  <c r="AC9" s="1"/>
  <c r="AC10"/>
  <c r="AC14" s="1"/>
  <c r="AC15" s="1"/>
  <c r="AD6" i="40"/>
  <c r="AA5" i="45"/>
  <c r="AA14" i="46"/>
  <c r="AC71" i="30"/>
  <c r="AD66"/>
  <c r="AC50"/>
  <c r="AC51" s="1"/>
  <c r="AD46"/>
  <c r="AC26"/>
  <c r="AC27" s="1"/>
  <c r="AD22"/>
  <c r="AD34"/>
  <c r="AC38"/>
  <c r="AC39" s="1"/>
  <c r="AB13" i="45"/>
  <c r="AB30" i="46"/>
  <c r="AE14" i="40"/>
  <c r="AB12" i="45"/>
  <c r="AB28" i="46"/>
  <c r="AD52" i="30"/>
  <c r="AC57"/>
  <c r="AE15" i="40" s="1"/>
  <c r="AD59" i="30"/>
  <c r="AC64"/>
  <c r="AD9" i="40"/>
  <c r="AA8" i="45"/>
  <c r="AA20" i="46"/>
  <c r="AD11" i="40"/>
  <c r="AA10" i="45"/>
  <c r="AA24" i="46"/>
  <c r="AD7" i="40"/>
  <c r="AA6" i="45"/>
  <c r="AA16" i="46"/>
  <c r="AD5" i="40"/>
  <c r="AA4" i="45"/>
  <c r="AA12" i="46"/>
  <c r="AD12" i="40"/>
  <c r="AA11" i="45"/>
  <c r="AA26" i="46"/>
  <c r="AD8" i="40"/>
  <c r="AA7" i="45"/>
  <c r="AA18" i="46"/>
  <c r="AD10" i="40"/>
  <c r="AA9" i="45"/>
  <c r="AA22" i="46"/>
  <c r="AE10" i="40" l="1"/>
  <c r="AB9" i="45"/>
  <c r="AB22" i="46"/>
  <c r="AE22" i="30"/>
  <c r="AD26"/>
  <c r="AD27" s="1"/>
  <c r="AE46"/>
  <c r="AD50"/>
  <c r="AD51" s="1"/>
  <c r="AE66"/>
  <c r="AD71"/>
  <c r="AE5" i="40"/>
  <c r="AB4" i="45"/>
  <c r="AB12" i="46"/>
  <c r="AD8" i="30"/>
  <c r="AD9" s="1"/>
  <c r="AD10"/>
  <c r="AD14" s="1"/>
  <c r="AD15" s="1"/>
  <c r="AD16"/>
  <c r="AD20" s="1"/>
  <c r="AD21" s="1"/>
  <c r="AE4"/>
  <c r="AD44"/>
  <c r="AD45" s="1"/>
  <c r="AE40"/>
  <c r="AD32"/>
  <c r="AD33" s="1"/>
  <c r="AE28"/>
  <c r="AF14" i="40"/>
  <c r="AC12" i="45"/>
  <c r="AC28" i="46"/>
  <c r="AE59" i="30"/>
  <c r="AD64"/>
  <c r="AE52"/>
  <c r="AD57"/>
  <c r="AE34"/>
  <c r="AD38"/>
  <c r="AD39" s="1"/>
  <c r="AE8" i="40"/>
  <c r="AB7" i="45"/>
  <c r="AB18" i="46"/>
  <c r="AE12" i="40"/>
  <c r="AB11" i="45"/>
  <c r="AB26" i="46"/>
  <c r="AE6" i="40"/>
  <c r="AB5" i="45"/>
  <c r="AB14" i="46"/>
  <c r="AE7" i="40"/>
  <c r="AB6" i="45"/>
  <c r="AB16" i="46"/>
  <c r="AE11" i="40"/>
  <c r="AB10" i="45"/>
  <c r="AB24" i="46"/>
  <c r="AE9" i="40"/>
  <c r="AB8" i="45"/>
  <c r="AB20" i="46"/>
  <c r="AF17" i="40"/>
  <c r="AC14" i="45"/>
  <c r="AC32" i="46"/>
  <c r="AF15" i="40"/>
  <c r="AC13" i="45"/>
  <c r="AC30" i="46"/>
  <c r="AF2" i="30"/>
  <c r="AE68"/>
  <c r="AE72" s="1"/>
  <c r="AE54"/>
  <c r="AE58" s="1"/>
  <c r="AE61"/>
  <c r="AE65" s="1"/>
  <c r="AG3" i="40"/>
  <c r="AG15" l="1"/>
  <c r="AD13" i="45"/>
  <c r="AD30" i="46"/>
  <c r="AG17" i="40"/>
  <c r="AD14" i="45"/>
  <c r="AD32" i="46"/>
  <c r="AF10" i="40"/>
  <c r="AC9" i="45"/>
  <c r="AC22" i="46"/>
  <c r="AF9" i="40"/>
  <c r="AC8" i="45"/>
  <c r="AC20" i="46"/>
  <c r="AF11" i="40"/>
  <c r="AC10" i="45"/>
  <c r="AC24" i="46"/>
  <c r="AF7" i="40"/>
  <c r="AC6" i="45"/>
  <c r="AC16" i="46"/>
  <c r="AF5" i="40"/>
  <c r="AC4" i="45"/>
  <c r="AC12" i="46"/>
  <c r="AF12" i="40"/>
  <c r="AC11" i="45"/>
  <c r="AC26" i="46"/>
  <c r="AF8" i="40"/>
  <c r="AC7" i="45"/>
  <c r="AC18" i="46"/>
  <c r="AG14" i="40"/>
  <c r="AD12" i="45"/>
  <c r="AD28" i="46"/>
  <c r="AF54" i="30"/>
  <c r="AF58" s="1"/>
  <c r="AF61"/>
  <c r="AF65" s="1"/>
  <c r="AH3" i="40"/>
  <c r="AF68" i="30"/>
  <c r="AF72" s="1"/>
  <c r="AE38"/>
  <c r="AE39" s="1"/>
  <c r="AF34"/>
  <c r="AF52"/>
  <c r="AF57" s="1"/>
  <c r="AE57"/>
  <c r="AF59"/>
  <c r="AF64" s="1"/>
  <c r="AE64"/>
  <c r="AF28"/>
  <c r="AE32"/>
  <c r="AE33" s="1"/>
  <c r="AF40"/>
  <c r="AE44"/>
  <c r="AE45" s="1"/>
  <c r="AF4"/>
  <c r="AE8"/>
  <c r="AE9" s="1"/>
  <c r="AE10"/>
  <c r="AE14" s="1"/>
  <c r="AE15" s="1"/>
  <c r="AE16"/>
  <c r="AE20" s="1"/>
  <c r="AE21" s="1"/>
  <c r="AF6" i="40"/>
  <c r="AC5" i="45"/>
  <c r="AC14" i="46"/>
  <c r="AE71" i="30"/>
  <c r="AF66"/>
  <c r="AF71" s="1"/>
  <c r="AE50"/>
  <c r="AE51" s="1"/>
  <c r="AF46"/>
  <c r="AE26"/>
  <c r="AE27" s="1"/>
  <c r="AF22"/>
  <c r="AF26" l="1"/>
  <c r="AF27" s="1"/>
  <c r="H13" i="42"/>
  <c r="AF50" i="30"/>
  <c r="AF51" s="1"/>
  <c r="H17" i="42"/>
  <c r="AG6" i="40"/>
  <c r="AD5" i="45"/>
  <c r="AD14" i="46"/>
  <c r="AF8" i="30"/>
  <c r="AF9" s="1"/>
  <c r="AF10"/>
  <c r="AF16"/>
  <c r="H10" i="42"/>
  <c r="AF44" i="30"/>
  <c r="AF45" s="1"/>
  <c r="H16" i="42"/>
  <c r="AF32" i="30"/>
  <c r="AF33" s="1"/>
  <c r="H14" i="42"/>
  <c r="AG10" i="40"/>
  <c r="AD9" i="45"/>
  <c r="AD22" i="46"/>
  <c r="AH14" i="40"/>
  <c r="AE12" i="45"/>
  <c r="AE28" i="46"/>
  <c r="F19" i="42"/>
  <c r="F37" i="40"/>
  <c r="AG8"/>
  <c r="AD7" i="45"/>
  <c r="AD18" i="46"/>
  <c r="AG12" i="40"/>
  <c r="AD11" i="45"/>
  <c r="AD26" i="46"/>
  <c r="AG7" i="40"/>
  <c r="AD6" i="45"/>
  <c r="AD16" i="46"/>
  <c r="AG5" i="40"/>
  <c r="AD4" i="45"/>
  <c r="AD12" i="46"/>
  <c r="AG11" i="40"/>
  <c r="AD24" i="46"/>
  <c r="AD10" i="45"/>
  <c r="AG9" i="40"/>
  <c r="AD8" i="45"/>
  <c r="AD20" i="46"/>
  <c r="AF38" i="30"/>
  <c r="AF39" s="1"/>
  <c r="H15" i="42"/>
  <c r="AH17" i="40"/>
  <c r="AE14" i="45"/>
  <c r="AE32" i="46"/>
  <c r="F22" i="42"/>
  <c r="F40" i="40"/>
  <c r="AH15"/>
  <c r="AE13" i="45"/>
  <c r="AE30" i="46"/>
  <c r="F38" i="40"/>
  <c r="F20" i="42"/>
  <c r="E20" l="1"/>
  <c r="G38" i="40"/>
  <c r="G20" i="42"/>
  <c r="G37" i="40"/>
  <c r="G19" i="42"/>
  <c r="AF14" i="30"/>
  <c r="AF15" s="1"/>
  <c r="H11" i="42"/>
  <c r="AH12" i="40"/>
  <c r="AE11" i="45"/>
  <c r="AE26" i="46"/>
  <c r="F17" i="42"/>
  <c r="F35" i="40"/>
  <c r="AH8"/>
  <c r="AE7" i="45"/>
  <c r="AE18" i="46"/>
  <c r="F13" i="42"/>
  <c r="F31" i="40"/>
  <c r="G22" i="42"/>
  <c r="G40" i="40"/>
  <c r="E40"/>
  <c r="E22" i="42"/>
  <c r="AH10" i="40"/>
  <c r="AE9" i="45"/>
  <c r="AE22" i="46"/>
  <c r="F15" i="42"/>
  <c r="F33" i="40"/>
  <c r="AH9"/>
  <c r="AE8" i="45"/>
  <c r="AE20" i="46"/>
  <c r="F32" i="40"/>
  <c r="F14" i="42"/>
  <c r="AH11" i="40"/>
  <c r="AE10" i="45"/>
  <c r="AE24" i="46"/>
  <c r="F34" i="40"/>
  <c r="F16" i="42"/>
  <c r="AF20" i="30"/>
  <c r="AF21" s="1"/>
  <c r="H12" i="42"/>
  <c r="AH5" i="40"/>
  <c r="AE4" i="45"/>
  <c r="AE12" i="46"/>
  <c r="F28" i="40"/>
  <c r="F10" i="42"/>
  <c r="E10" l="1"/>
  <c r="G10"/>
  <c r="G28" i="40"/>
  <c r="E28"/>
  <c r="AH7"/>
  <c r="AE6" i="45"/>
  <c r="AE16" i="46"/>
  <c r="F30" i="40"/>
  <c r="F12" i="42"/>
  <c r="G32" i="40"/>
  <c r="G14" i="42"/>
  <c r="G31" i="40"/>
  <c r="G13" i="42"/>
  <c r="G16"/>
  <c r="G34" i="40"/>
  <c r="G33"/>
  <c r="G15" i="42"/>
  <c r="G17"/>
  <c r="G35" i="40"/>
  <c r="AH6"/>
  <c r="AE5" i="45"/>
  <c r="AE14" i="46"/>
  <c r="F29" i="40"/>
  <c r="F11" i="42"/>
  <c r="G30" i="40" l="1"/>
  <c r="E12" i="42"/>
  <c r="G12"/>
  <c r="E30" i="40"/>
  <c r="G29"/>
  <c r="E11" i="42"/>
  <c r="G11"/>
  <c r="E29" i="40"/>
</calcChain>
</file>

<file path=xl/sharedStrings.xml><?xml version="1.0" encoding="utf-8"?>
<sst xmlns="http://schemas.openxmlformats.org/spreadsheetml/2006/main" count="522" uniqueCount="190">
  <si>
    <t>GIORNI</t>
  </si>
  <si>
    <t>OPERATORI</t>
  </si>
  <si>
    <t xml:space="preserve">Firma del Responsabile Turni: </t>
  </si>
  <si>
    <t>D20</t>
  </si>
  <si>
    <t>D18</t>
  </si>
  <si>
    <t>M</t>
  </si>
  <si>
    <t>P21</t>
  </si>
  <si>
    <t>OPERATORE</t>
  </si>
  <si>
    <t>TOTALE ORE</t>
  </si>
  <si>
    <t>MR</t>
  </si>
  <si>
    <t>MATTINO</t>
  </si>
  <si>
    <t>MATTINO CON RIUNIONE</t>
  </si>
  <si>
    <t>TURNO NOTTURNO DALLE ORE 21 CON RIUNIONE</t>
  </si>
  <si>
    <t>POMERIGGIO FINO ALLE ORE 21</t>
  </si>
  <si>
    <t>F</t>
  </si>
  <si>
    <t>FERIE</t>
  </si>
  <si>
    <t>A</t>
  </si>
  <si>
    <t>TOTALE ASSENZE</t>
  </si>
  <si>
    <t>GIORNI LAVORATI</t>
  </si>
  <si>
    <t>R</t>
  </si>
  <si>
    <t>CODICE</t>
  </si>
  <si>
    <t>DESCRIZIONE</t>
  </si>
  <si>
    <t>Giorni</t>
  </si>
  <si>
    <t>Operatori</t>
  </si>
  <si>
    <t>DIURNO FINO ALLE ORE 18</t>
  </si>
  <si>
    <t>DIURNO FINO ALLE ORE 20</t>
  </si>
  <si>
    <t>LEGENDA:</t>
  </si>
  <si>
    <t xml:space="preserve">MATTINO DORIANA </t>
  </si>
  <si>
    <t>MATTINO DORIANA CON RIUNIONE</t>
  </si>
  <si>
    <t>TURNO</t>
  </si>
  <si>
    <t>Cambia INTERO TURNO</t>
  </si>
  <si>
    <t>Cambia singolo Turno</t>
  </si>
  <si>
    <t>P</t>
  </si>
  <si>
    <t>M14</t>
  </si>
  <si>
    <t>TURNO PREDEFINITO</t>
  </si>
  <si>
    <t>14,00</t>
  </si>
  <si>
    <t>9,00</t>
  </si>
  <si>
    <t>17,00</t>
  </si>
  <si>
    <t>NC</t>
  </si>
  <si>
    <t>N21</t>
  </si>
  <si>
    <t>N21R</t>
  </si>
  <si>
    <t>N20</t>
  </si>
  <si>
    <t>M6</t>
  </si>
  <si>
    <t>TURNO NOTTURNO DALLE ORE 21 ALLE ORE 8</t>
  </si>
  <si>
    <t>TURNO NOTTURNO DALLE ORE 20 ALLE ALLE 8</t>
  </si>
  <si>
    <t>NOTTE COTTOLENGO DALLE ORE 22 ALLE ORE 6</t>
  </si>
  <si>
    <t>RIPOSO</t>
  </si>
  <si>
    <t>-</t>
  </si>
  <si>
    <t>MATTINO DEL SABATO, FINO ALLE 14</t>
  </si>
  <si>
    <t>M8</t>
  </si>
  <si>
    <t>Operatori/qualifiche</t>
  </si>
  <si>
    <t>O.S.S.</t>
  </si>
  <si>
    <t>BONADA PATRIZIA</t>
  </si>
  <si>
    <t>E. P.</t>
  </si>
  <si>
    <t>OBERTO ROSA</t>
  </si>
  <si>
    <t>ADEST</t>
  </si>
  <si>
    <t>PSIC. COORD.</t>
  </si>
  <si>
    <t>REP. VARIE</t>
  </si>
  <si>
    <t>Operatori/Qualifiche</t>
  </si>
  <si>
    <t>Ultimo Turno</t>
  </si>
  <si>
    <t>MAR</t>
  </si>
  <si>
    <t>MESE DI NOVEMBRE 2008</t>
  </si>
  <si>
    <t>SAB</t>
  </si>
  <si>
    <t>LUN</t>
  </si>
  <si>
    <t>MER</t>
  </si>
  <si>
    <t>GIO</t>
  </si>
  <si>
    <t>VEN</t>
  </si>
  <si>
    <t>DOM</t>
  </si>
  <si>
    <t>16,00</t>
  </si>
  <si>
    <t>HERIKA</t>
  </si>
  <si>
    <t>SARA</t>
  </si>
  <si>
    <t>LETIZIA</t>
  </si>
  <si>
    <t>DORIANA</t>
  </si>
  <si>
    <t>C</t>
  </si>
  <si>
    <t>B</t>
  </si>
  <si>
    <t>D</t>
  </si>
  <si>
    <t>M1</t>
  </si>
  <si>
    <t>M2</t>
  </si>
  <si>
    <t>M3</t>
  </si>
  <si>
    <t xml:space="preserve">D </t>
  </si>
  <si>
    <t>A1LUN</t>
  </si>
  <si>
    <t>A1MAR</t>
  </si>
  <si>
    <t>A1MER</t>
  </si>
  <si>
    <t>A1GIO</t>
  </si>
  <si>
    <t>A1VEN</t>
  </si>
  <si>
    <t>A1SAB</t>
  </si>
  <si>
    <t>A1DOM</t>
  </si>
  <si>
    <t>A2LUN</t>
  </si>
  <si>
    <t>A2MAR</t>
  </si>
  <si>
    <t>A2MER</t>
  </si>
  <si>
    <t>A2GIO</t>
  </si>
  <si>
    <t>A2VEN</t>
  </si>
  <si>
    <t>A2SAB</t>
  </si>
  <si>
    <t>A2DOM</t>
  </si>
  <si>
    <t>A3LUN</t>
  </si>
  <si>
    <t>A3MAR</t>
  </si>
  <si>
    <t>A3MER</t>
  </si>
  <si>
    <t>A3GIO</t>
  </si>
  <si>
    <t>A3VEN</t>
  </si>
  <si>
    <t>A3SAB</t>
  </si>
  <si>
    <t>A3DOM</t>
  </si>
  <si>
    <t>B1LUN</t>
  </si>
  <si>
    <t>B1MAR</t>
  </si>
  <si>
    <t>B1MER</t>
  </si>
  <si>
    <t>B1GIO</t>
  </si>
  <si>
    <t>B1VEN</t>
  </si>
  <si>
    <t>B1SAB</t>
  </si>
  <si>
    <t>B1DOM</t>
  </si>
  <si>
    <t>B2LUN</t>
  </si>
  <si>
    <t>B2MAR</t>
  </si>
  <si>
    <t>B2MER</t>
  </si>
  <si>
    <t>B2GIO</t>
  </si>
  <si>
    <t>B2VEN</t>
  </si>
  <si>
    <t>B2SAB</t>
  </si>
  <si>
    <t>B2DOM</t>
  </si>
  <si>
    <t>B3LUN</t>
  </si>
  <si>
    <t>B3MAR</t>
  </si>
  <si>
    <t>B3MER</t>
  </si>
  <si>
    <t>B3GIO</t>
  </si>
  <si>
    <t>B3VEN</t>
  </si>
  <si>
    <t>B3SAB</t>
  </si>
  <si>
    <t>B3DOM</t>
  </si>
  <si>
    <t>C1LUN</t>
  </si>
  <si>
    <t>C1MAR</t>
  </si>
  <si>
    <t>C1MER</t>
  </si>
  <si>
    <t>C1GIO</t>
  </si>
  <si>
    <t>C1VEN</t>
  </si>
  <si>
    <t>C1SAB</t>
  </si>
  <si>
    <t>C1DOM</t>
  </si>
  <si>
    <t>C2LUN</t>
  </si>
  <si>
    <t>C2MAR</t>
  </si>
  <si>
    <t>C2MER</t>
  </si>
  <si>
    <t>C2GIO</t>
  </si>
  <si>
    <t>C2VEN</t>
  </si>
  <si>
    <t>C2SAB</t>
  </si>
  <si>
    <t>C2DOM</t>
  </si>
  <si>
    <t>C3LUN</t>
  </si>
  <si>
    <t>C3MAR</t>
  </si>
  <si>
    <t>C3MER</t>
  </si>
  <si>
    <t>C3GIO</t>
  </si>
  <si>
    <t>C3VEN</t>
  </si>
  <si>
    <t>C3SAB</t>
  </si>
  <si>
    <t>C3DOM</t>
  </si>
  <si>
    <t>D1LUN</t>
  </si>
  <si>
    <t>D1MAR</t>
  </si>
  <si>
    <t>D1MER</t>
  </si>
  <si>
    <t>D1GIO</t>
  </si>
  <si>
    <t>D1VEN</t>
  </si>
  <si>
    <t>D1SAB</t>
  </si>
  <si>
    <t>D1DOM</t>
  </si>
  <si>
    <t>D2LUN</t>
  </si>
  <si>
    <t>D2MAR</t>
  </si>
  <si>
    <t>D2MER</t>
  </si>
  <si>
    <t>D2GIO</t>
  </si>
  <si>
    <t>D2VEN</t>
  </si>
  <si>
    <t>D2SAB</t>
  </si>
  <si>
    <t>D2DOM</t>
  </si>
  <si>
    <t>D3LUN</t>
  </si>
  <si>
    <t>D3MAR</t>
  </si>
  <si>
    <t>D3MER</t>
  </si>
  <si>
    <t>D3GIO</t>
  </si>
  <si>
    <t>D3VEN</t>
  </si>
  <si>
    <t>D3SAB</t>
  </si>
  <si>
    <t>D3DOM</t>
  </si>
  <si>
    <t>INSEGNANTE</t>
  </si>
  <si>
    <t xml:space="preserve">HERIKA </t>
  </si>
  <si>
    <t>NR. INSEGNANTE</t>
  </si>
  <si>
    <t>DORIANA CENCIO</t>
  </si>
  <si>
    <t>7,30</t>
  </si>
  <si>
    <t>16,30</t>
  </si>
  <si>
    <t>9,30</t>
  </si>
  <si>
    <t>16,45</t>
  </si>
  <si>
    <t>9</t>
  </si>
  <si>
    <t>15,00</t>
  </si>
  <si>
    <t xml:space="preserve">C </t>
  </si>
  <si>
    <t>MATTINO DALLE ORE 7.30 FINO ALLE ORE 14</t>
  </si>
  <si>
    <t>MATTINO DALLE ORE 9 FINO ALLE ORE 16.30</t>
  </si>
  <si>
    <t>MATTINO DALLE ORE 9.30 FINO ALLE ORE 16.45</t>
  </si>
  <si>
    <t>MATTINO DALLE ORE 9 ALLE ORE 16</t>
  </si>
  <si>
    <t>nr riunioni</t>
  </si>
  <si>
    <t>ore per riunione</t>
  </si>
  <si>
    <t>totale ore</t>
  </si>
  <si>
    <t>PROGRAMMA TURNI</t>
  </si>
  <si>
    <t>SCUOLA DELL’INFANZIA PARITARIA “N.S. DEL SUFFRAGIO”</t>
  </si>
  <si>
    <t>Pag. 1 di 1</t>
  </si>
  <si>
    <t>Insegnante</t>
  </si>
  <si>
    <t>Ass. infanzia</t>
  </si>
  <si>
    <t>Responsabile-Psic</t>
  </si>
  <si>
    <t>DRQREA005</t>
  </si>
  <si>
    <t>Rev. 00
Del 22/07/03</t>
  </si>
</sst>
</file>

<file path=xl/styles.xml><?xml version="1.0" encoding="utf-8"?>
<styleSheet xmlns="http://schemas.openxmlformats.org/spreadsheetml/2006/main">
  <numFmts count="2">
    <numFmt numFmtId="164" formatCode="_(&quot;L.&quot;* #,##0.00_);_(&quot;L.&quot;* \(#,##0.00\);_(&quot;L.&quot;* &quot;-&quot;??_);_(@_)"/>
    <numFmt numFmtId="165" formatCode="0.0"/>
  </numFmts>
  <fonts count="58">
    <font>
      <sz val="10"/>
      <name val="Arial"/>
    </font>
    <font>
      <sz val="10"/>
      <name val="Arial"/>
    </font>
    <font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22"/>
      <name val="Arial"/>
      <family val="2"/>
    </font>
    <font>
      <sz val="12"/>
      <name val="Arial"/>
    </font>
    <font>
      <b/>
      <sz val="10"/>
      <name val="Arial"/>
      <family val="2"/>
    </font>
    <font>
      <sz val="14"/>
      <name val="Arial"/>
    </font>
    <font>
      <b/>
      <sz val="18"/>
      <name val="Arial"/>
      <family val="2"/>
    </font>
    <font>
      <sz val="8"/>
      <name val="Arial"/>
    </font>
    <font>
      <b/>
      <sz val="24"/>
      <color indexed="10"/>
      <name val="Arial"/>
      <family val="2"/>
    </font>
    <font>
      <sz val="18"/>
      <name val="Arial"/>
      <family val="2"/>
    </font>
    <font>
      <sz val="16"/>
      <name val="Arial"/>
    </font>
    <font>
      <sz val="18"/>
      <name val="Arial"/>
    </font>
    <font>
      <sz val="10"/>
      <name val="Arial"/>
      <family val="2"/>
    </font>
    <font>
      <sz val="22"/>
      <name val="Arial"/>
    </font>
    <font>
      <b/>
      <sz val="36"/>
      <name val="Arial"/>
      <family val="2"/>
    </font>
    <font>
      <b/>
      <sz val="20"/>
      <name val="Arial"/>
      <family val="2"/>
    </font>
    <font>
      <b/>
      <sz val="36"/>
      <color indexed="10"/>
      <name val="Arial"/>
      <family val="2"/>
    </font>
    <font>
      <sz val="21"/>
      <name val="Arial"/>
      <family val="2"/>
    </font>
    <font>
      <sz val="20"/>
      <name val="Arial"/>
      <family val="2"/>
    </font>
    <font>
      <b/>
      <i/>
      <sz val="20"/>
      <name val="Arial"/>
      <family val="2"/>
    </font>
    <font>
      <b/>
      <sz val="20"/>
      <color indexed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20"/>
      <name val="Arial"/>
    </font>
    <font>
      <b/>
      <sz val="16"/>
      <name val="Arial"/>
      <family val="2"/>
    </font>
    <font>
      <sz val="24"/>
      <name val="Arial"/>
      <family val="2"/>
    </font>
    <font>
      <b/>
      <sz val="18"/>
      <name val="Arial"/>
    </font>
    <font>
      <b/>
      <sz val="20"/>
      <color indexed="10"/>
      <name val="Arial"/>
      <family val="2"/>
    </font>
    <font>
      <sz val="10"/>
      <color indexed="10"/>
      <name val="Arial"/>
      <family val="2"/>
    </font>
    <font>
      <sz val="16"/>
      <color indexed="16"/>
      <name val="Arial"/>
      <family val="2"/>
    </font>
    <font>
      <sz val="18"/>
      <color indexed="16"/>
      <name val="Arial"/>
      <family val="2"/>
    </font>
    <font>
      <sz val="18"/>
      <color indexed="10"/>
      <name val="Arial"/>
      <family val="2"/>
    </font>
    <font>
      <b/>
      <sz val="12"/>
      <color indexed="10"/>
      <name val="Arial"/>
      <family val="2"/>
    </font>
    <font>
      <sz val="21"/>
      <color indexed="10"/>
      <name val="Arial"/>
      <family val="2"/>
    </font>
    <font>
      <b/>
      <sz val="12"/>
      <color indexed="12"/>
      <name val="Arial"/>
      <family val="2"/>
    </font>
    <font>
      <sz val="21"/>
      <color indexed="12"/>
      <name val="Arial"/>
      <family val="2"/>
    </font>
    <font>
      <sz val="10"/>
      <color indexed="12"/>
      <name val="Arial"/>
      <family val="2"/>
    </font>
    <font>
      <b/>
      <sz val="13"/>
      <color indexed="17"/>
      <name val="Arial"/>
      <family val="2"/>
    </font>
    <font>
      <sz val="12"/>
      <color indexed="10"/>
      <name val="Arial"/>
      <family val="2"/>
    </font>
    <font>
      <sz val="17"/>
      <name val="Arial"/>
      <family val="2"/>
    </font>
    <font>
      <b/>
      <sz val="20"/>
      <color indexed="12"/>
      <name val="Arial"/>
      <family val="2"/>
    </font>
    <font>
      <b/>
      <sz val="13"/>
      <color indexed="12"/>
      <name val="Arial"/>
      <family val="2"/>
    </font>
    <font>
      <sz val="18"/>
      <color indexed="12"/>
      <name val="Arial"/>
      <family val="2"/>
    </font>
    <font>
      <sz val="12"/>
      <color indexed="12"/>
      <name val="Arial"/>
      <family val="2"/>
    </font>
    <font>
      <b/>
      <i/>
      <sz val="12"/>
      <color indexed="12"/>
      <name val="Arial"/>
      <family val="2"/>
    </font>
    <font>
      <sz val="14"/>
      <color indexed="12"/>
      <name val="Arial"/>
      <family val="2"/>
    </font>
    <font>
      <sz val="15"/>
      <name val="Arial"/>
      <family val="2"/>
    </font>
    <font>
      <sz val="20"/>
      <color indexed="12"/>
      <name val="Arial"/>
      <family val="2"/>
    </font>
    <font>
      <sz val="12"/>
      <color indexed="16"/>
      <name val="Arial"/>
      <family val="2"/>
    </font>
    <font>
      <b/>
      <sz val="12"/>
      <color indexed="16"/>
      <name val="Arial"/>
      <family val="2"/>
    </font>
    <font>
      <b/>
      <sz val="36"/>
      <name val="Calibri"/>
    </font>
    <font>
      <b/>
      <sz val="26"/>
      <name val="Calibri"/>
    </font>
    <font>
      <i/>
      <sz val="36"/>
      <name val="Calibri"/>
    </font>
    <font>
      <sz val="16"/>
      <name val="Calibri"/>
    </font>
    <font>
      <sz val="8"/>
      <name val="Calibri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6">
    <xf numFmtId="0" fontId="0" fillId="0" borderId="0" xfId="0"/>
    <xf numFmtId="0" fontId="0" fillId="0" borderId="0" xfId="0" applyFill="1"/>
    <xf numFmtId="0" fontId="0" fillId="0" borderId="1" xfId="0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13" fillId="0" borderId="0" xfId="0" applyFont="1"/>
    <xf numFmtId="0" fontId="14" fillId="0" borderId="7" xfId="0" applyFont="1" applyFill="1" applyBorder="1" applyAlignment="1">
      <alignment horizontal="right"/>
    </xf>
    <xf numFmtId="0" fontId="14" fillId="2" borderId="7" xfId="0" applyFont="1" applyFill="1" applyBorder="1" applyAlignment="1">
      <alignment horizontal="right"/>
    </xf>
    <xf numFmtId="0" fontId="7" fillId="3" borderId="8" xfId="0" applyFont="1" applyFill="1" applyBorder="1" applyAlignment="1">
      <alignment horizontal="center" wrapText="1"/>
    </xf>
    <xf numFmtId="0" fontId="15" fillId="0" borderId="0" xfId="0" applyFont="1" applyFill="1"/>
    <xf numFmtId="0" fontId="15" fillId="0" borderId="0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16" fillId="0" borderId="9" xfId="0" applyFont="1" applyBorder="1" applyAlignment="1">
      <alignment vertical="center"/>
    </xf>
    <xf numFmtId="49" fontId="11" fillId="0" borderId="10" xfId="0" applyNumberFormat="1" applyFont="1" applyFill="1" applyBorder="1" applyAlignment="1">
      <alignment horizontal="center"/>
    </xf>
    <xf numFmtId="0" fontId="11" fillId="0" borderId="11" xfId="0" applyNumberFormat="1" applyFont="1" applyFill="1" applyBorder="1" applyAlignment="1">
      <alignment horizontal="center"/>
    </xf>
    <xf numFmtId="0" fontId="11" fillId="0" borderId="12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right"/>
    </xf>
    <xf numFmtId="0" fontId="22" fillId="0" borderId="9" xfId="0" applyFont="1" applyFill="1" applyBorder="1" applyAlignment="1">
      <alignment horizontal="center"/>
    </xf>
    <xf numFmtId="0" fontId="22" fillId="0" borderId="7" xfId="0" applyFont="1" applyFill="1" applyBorder="1" applyAlignment="1">
      <alignment horizontal="center"/>
    </xf>
    <xf numFmtId="0" fontId="21" fillId="0" borderId="0" xfId="0" applyFont="1" applyFill="1"/>
    <xf numFmtId="0" fontId="18" fillId="0" borderId="9" xfId="0" applyFont="1" applyFill="1" applyBorder="1" applyAlignment="1">
      <alignment horizontal="center"/>
    </xf>
    <xf numFmtId="0" fontId="23" fillId="0" borderId="9" xfId="0" applyFont="1" applyFill="1" applyBorder="1" applyAlignment="1">
      <alignment horizontal="center"/>
    </xf>
    <xf numFmtId="0" fontId="18" fillId="0" borderId="7" xfId="0" applyFont="1" applyFill="1" applyBorder="1" applyAlignment="1">
      <alignment horizontal="center"/>
    </xf>
    <xf numFmtId="0" fontId="3" fillId="0" borderId="13" xfId="0" applyFont="1" applyFill="1" applyBorder="1" applyAlignment="1"/>
    <xf numFmtId="0" fontId="3" fillId="0" borderId="14" xfId="0" applyFont="1" applyFill="1" applyBorder="1" applyAlignment="1"/>
    <xf numFmtId="0" fontId="3" fillId="0" borderId="15" xfId="0" applyFont="1" applyFill="1" applyBorder="1" applyAlignment="1"/>
    <xf numFmtId="0" fontId="14" fillId="0" borderId="16" xfId="0" applyFont="1" applyFill="1" applyBorder="1" applyAlignment="1">
      <alignment horizontal="right"/>
    </xf>
    <xf numFmtId="0" fontId="26" fillId="0" borderId="9" xfId="0" applyFont="1" applyBorder="1" applyAlignment="1">
      <alignment vertical="center"/>
    </xf>
    <xf numFmtId="0" fontId="10" fillId="0" borderId="0" xfId="0" applyFont="1" applyFill="1" applyBorder="1" applyAlignment="1">
      <alignment horizontal="right"/>
    </xf>
    <xf numFmtId="0" fontId="24" fillId="0" borderId="0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right"/>
    </xf>
    <xf numFmtId="0" fontId="7" fillId="3" borderId="17" xfId="0" applyFont="1" applyFill="1" applyBorder="1" applyAlignment="1">
      <alignment horizontal="center" wrapText="1"/>
    </xf>
    <xf numFmtId="0" fontId="14" fillId="0" borderId="18" xfId="0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15" fillId="0" borderId="14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165" fontId="28" fillId="0" borderId="19" xfId="0" applyNumberFormat="1" applyFont="1" applyFill="1" applyBorder="1" applyAlignment="1">
      <alignment horizontal="center"/>
    </xf>
    <xf numFmtId="165" fontId="28" fillId="0" borderId="20" xfId="0" applyNumberFormat="1" applyFont="1" applyFill="1" applyBorder="1" applyAlignment="1">
      <alignment horizontal="center"/>
    </xf>
    <xf numFmtId="165" fontId="14" fillId="0" borderId="7" xfId="0" applyNumberFormat="1" applyFont="1" applyFill="1" applyBorder="1" applyAlignment="1">
      <alignment horizontal="right"/>
    </xf>
    <xf numFmtId="165" fontId="14" fillId="2" borderId="7" xfId="0" applyNumberFormat="1" applyFont="1" applyFill="1" applyBorder="1" applyAlignment="1">
      <alignment horizontal="right"/>
    </xf>
    <xf numFmtId="165" fontId="14" fillId="0" borderId="2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4" fillId="0" borderId="0" xfId="0" applyFont="1" applyFill="1" applyAlignment="1">
      <alignment horizontal="right"/>
    </xf>
    <xf numFmtId="0" fontId="0" fillId="3" borderId="5" xfId="0" applyFill="1" applyBorder="1" applyAlignment="1">
      <alignment horizontal="center"/>
    </xf>
    <xf numFmtId="165" fontId="28" fillId="3" borderId="19" xfId="0" applyNumberFormat="1" applyFont="1" applyFill="1" applyBorder="1" applyAlignment="1">
      <alignment horizontal="center"/>
    </xf>
    <xf numFmtId="165" fontId="28" fillId="3" borderId="20" xfId="0" applyNumberFormat="1" applyFont="1" applyFill="1" applyBorder="1" applyAlignment="1">
      <alignment horizontal="center"/>
    </xf>
    <xf numFmtId="0" fontId="22" fillId="0" borderId="9" xfId="0" applyFont="1" applyFill="1" applyBorder="1" applyAlignment="1" applyProtection="1">
      <alignment horizontal="center"/>
    </xf>
    <xf numFmtId="0" fontId="22" fillId="0" borderId="7" xfId="0" applyFont="1" applyFill="1" applyBorder="1" applyAlignment="1" applyProtection="1">
      <alignment horizontal="center"/>
    </xf>
    <xf numFmtId="0" fontId="4" fillId="2" borderId="9" xfId="0" applyFont="1" applyFill="1" applyBorder="1" applyAlignment="1">
      <alignment horizontal="center"/>
    </xf>
    <xf numFmtId="0" fontId="30" fillId="0" borderId="22" xfId="0" applyFont="1" applyFill="1" applyBorder="1" applyAlignment="1" applyProtection="1">
      <alignment horizontal="center"/>
    </xf>
    <xf numFmtId="0" fontId="30" fillId="0" borderId="8" xfId="0" applyFont="1" applyFill="1" applyBorder="1" applyAlignment="1" applyProtection="1">
      <alignment horizontal="center"/>
    </xf>
    <xf numFmtId="0" fontId="30" fillId="0" borderId="20" xfId="0" applyFont="1" applyFill="1" applyBorder="1" applyAlignment="1" applyProtection="1">
      <alignment horizontal="center"/>
      <protection locked="0"/>
    </xf>
    <xf numFmtId="0" fontId="20" fillId="0" borderId="23" xfId="0" applyFont="1" applyFill="1" applyBorder="1" applyAlignment="1" applyProtection="1">
      <alignment horizontal="center"/>
      <protection locked="0"/>
    </xf>
    <xf numFmtId="0" fontId="20" fillId="0" borderId="24" xfId="0" applyFont="1" applyFill="1" applyBorder="1" applyAlignment="1" applyProtection="1">
      <alignment horizontal="center"/>
      <protection locked="0"/>
    </xf>
    <xf numFmtId="0" fontId="36" fillId="0" borderId="9" xfId="0" applyFont="1" applyFill="1" applyBorder="1" applyAlignment="1" applyProtection="1">
      <alignment horizontal="center"/>
      <protection locked="0"/>
    </xf>
    <xf numFmtId="0" fontId="36" fillId="0" borderId="7" xfId="0" applyFont="1" applyFill="1" applyBorder="1" applyAlignment="1" applyProtection="1">
      <alignment horizontal="center"/>
      <protection locked="0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49" fontId="13" fillId="0" borderId="0" xfId="0" applyNumberFormat="1" applyFont="1"/>
    <xf numFmtId="0" fontId="13" fillId="4" borderId="9" xfId="0" applyFont="1" applyFill="1" applyBorder="1"/>
    <xf numFmtId="49" fontId="13" fillId="5" borderId="9" xfId="0" applyNumberFormat="1" applyFont="1" applyFill="1" applyBorder="1" applyAlignment="1">
      <alignment horizontal="center"/>
    </xf>
    <xf numFmtId="0" fontId="30" fillId="0" borderId="19" xfId="0" applyFont="1" applyFill="1" applyBorder="1" applyAlignment="1" applyProtection="1">
      <alignment horizontal="center"/>
      <protection locked="0"/>
    </xf>
    <xf numFmtId="0" fontId="20" fillId="0" borderId="9" xfId="0" applyFont="1" applyFill="1" applyBorder="1" applyAlignment="1" applyProtection="1">
      <alignment horizontal="center"/>
      <protection locked="0"/>
    </xf>
    <xf numFmtId="0" fontId="20" fillId="0" borderId="7" xfId="0" applyFont="1" applyFill="1" applyBorder="1" applyAlignment="1" applyProtection="1">
      <alignment horizontal="center"/>
      <protection locked="0"/>
    </xf>
    <xf numFmtId="0" fontId="14" fillId="0" borderId="9" xfId="0" applyFont="1" applyBorder="1" applyAlignment="1">
      <alignment vertical="center"/>
    </xf>
    <xf numFmtId="0" fontId="3" fillId="0" borderId="25" xfId="0" applyFont="1" applyFill="1" applyBorder="1" applyAlignment="1"/>
    <xf numFmtId="49" fontId="26" fillId="0" borderId="9" xfId="0" applyNumberFormat="1" applyFont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vertical="center"/>
    </xf>
    <xf numFmtId="0" fontId="15" fillId="0" borderId="11" xfId="0" applyFont="1" applyFill="1" applyBorder="1" applyAlignment="1">
      <alignment horizontal="center"/>
    </xf>
    <xf numFmtId="0" fontId="15" fillId="0" borderId="26" xfId="0" applyFont="1" applyFill="1" applyBorder="1" applyAlignment="1">
      <alignment horizontal="center"/>
    </xf>
    <xf numFmtId="0" fontId="15" fillId="0" borderId="0" xfId="0" applyFont="1" applyFill="1" applyProtection="1"/>
    <xf numFmtId="0" fontId="21" fillId="0" borderId="27" xfId="0" applyFont="1" applyFill="1" applyBorder="1" applyAlignment="1" applyProtection="1">
      <alignment horizontal="center"/>
    </xf>
    <xf numFmtId="0" fontId="18" fillId="0" borderId="28" xfId="0" applyFont="1" applyFill="1" applyBorder="1" applyAlignment="1" applyProtection="1">
      <alignment horizontal="center"/>
    </xf>
    <xf numFmtId="0" fontId="30" fillId="0" borderId="29" xfId="0" applyFont="1" applyFill="1" applyBorder="1" applyAlignment="1" applyProtection="1">
      <alignment horizontal="center"/>
    </xf>
    <xf numFmtId="0" fontId="31" fillId="0" borderId="0" xfId="0" applyFont="1" applyFill="1" applyProtection="1"/>
    <xf numFmtId="0" fontId="35" fillId="2" borderId="10" xfId="0" applyFont="1" applyFill="1" applyBorder="1" applyAlignment="1" applyProtection="1">
      <alignment horizontal="center"/>
    </xf>
    <xf numFmtId="0" fontId="4" fillId="6" borderId="10" xfId="0" applyFont="1" applyFill="1" applyBorder="1" applyAlignment="1" applyProtection="1">
      <alignment horizontal="center"/>
    </xf>
    <xf numFmtId="0" fontId="9" fillId="0" borderId="30" xfId="0" applyFont="1" applyFill="1" applyBorder="1" applyAlignment="1" applyProtection="1">
      <alignment horizontal="left" wrapText="1"/>
    </xf>
    <xf numFmtId="0" fontId="20" fillId="0" borderId="31" xfId="0" applyFont="1" applyFill="1" applyBorder="1" applyAlignment="1" applyProtection="1">
      <alignment horizontal="center"/>
    </xf>
    <xf numFmtId="0" fontId="20" fillId="0" borderId="32" xfId="0" applyFont="1" applyFill="1" applyBorder="1" applyAlignment="1" applyProtection="1">
      <alignment horizontal="center"/>
    </xf>
    <xf numFmtId="0" fontId="30" fillId="0" borderId="0" xfId="0" applyFont="1" applyFill="1" applyProtection="1"/>
    <xf numFmtId="0" fontId="9" fillId="3" borderId="33" xfId="0" applyFont="1" applyFill="1" applyBorder="1" applyAlignment="1" applyProtection="1">
      <alignment horizontal="left" wrapText="1"/>
    </xf>
    <xf numFmtId="0" fontId="20" fillId="3" borderId="34" xfId="0" applyFont="1" applyFill="1" applyBorder="1" applyAlignment="1" applyProtection="1">
      <alignment horizontal="center"/>
    </xf>
    <xf numFmtId="0" fontId="20" fillId="3" borderId="21" xfId="0" applyFont="1" applyFill="1" applyBorder="1" applyAlignment="1" applyProtection="1">
      <alignment horizontal="center"/>
    </xf>
    <xf numFmtId="0" fontId="30" fillId="0" borderId="35" xfId="0" applyFont="1" applyFill="1" applyBorder="1" applyAlignment="1" applyProtection="1">
      <alignment horizontal="center"/>
    </xf>
    <xf numFmtId="0" fontId="34" fillId="0" borderId="0" xfId="0" applyFont="1" applyFill="1" applyProtection="1"/>
    <xf numFmtId="0" fontId="33" fillId="0" borderId="5" xfId="0" applyFont="1" applyFill="1" applyBorder="1" applyAlignment="1" applyProtection="1">
      <alignment horizontal="center"/>
    </xf>
    <xf numFmtId="0" fontId="33" fillId="0" borderId="9" xfId="0" applyFont="1" applyFill="1" applyBorder="1" applyAlignment="1" applyProtection="1">
      <alignment horizontal="center"/>
    </xf>
    <xf numFmtId="0" fontId="33" fillId="0" borderId="7" xfId="0" applyFont="1" applyFill="1" applyBorder="1" applyAlignment="1" applyProtection="1">
      <alignment horizontal="center"/>
    </xf>
    <xf numFmtId="0" fontId="9" fillId="0" borderId="6" xfId="0" applyFont="1" applyFill="1" applyBorder="1" applyAlignment="1" applyProtection="1">
      <alignment horizontal="left" wrapText="1"/>
    </xf>
    <xf numFmtId="0" fontId="36" fillId="0" borderId="9" xfId="0" applyFont="1" applyFill="1" applyBorder="1" applyAlignment="1" applyProtection="1">
      <alignment horizontal="center"/>
    </xf>
    <xf numFmtId="0" fontId="36" fillId="0" borderId="7" xfId="0" applyFont="1" applyFill="1" applyBorder="1" applyAlignment="1" applyProtection="1">
      <alignment horizontal="center"/>
    </xf>
    <xf numFmtId="0" fontId="9" fillId="3" borderId="10" xfId="0" applyFont="1" applyFill="1" applyBorder="1" applyAlignment="1" applyProtection="1">
      <alignment horizontal="left" wrapText="1"/>
    </xf>
    <xf numFmtId="0" fontId="20" fillId="3" borderId="19" xfId="0" applyFont="1" applyFill="1" applyBorder="1" applyAlignment="1" applyProtection="1">
      <alignment horizontal="center"/>
    </xf>
    <xf numFmtId="0" fontId="20" fillId="3" borderId="20" xfId="0" applyFont="1" applyFill="1" applyBorder="1" applyAlignment="1" applyProtection="1">
      <alignment horizontal="center"/>
    </xf>
    <xf numFmtId="0" fontId="9" fillId="0" borderId="33" xfId="0" applyFont="1" applyFill="1" applyBorder="1" applyAlignment="1" applyProtection="1">
      <alignment horizontal="left" wrapText="1"/>
    </xf>
    <xf numFmtId="0" fontId="20" fillId="0" borderId="34" xfId="0" applyFont="1" applyFill="1" applyBorder="1" applyAlignment="1" applyProtection="1">
      <alignment horizontal="center"/>
    </xf>
    <xf numFmtId="0" fontId="20" fillId="0" borderId="21" xfId="0" applyFont="1" applyFill="1" applyBorder="1" applyAlignment="1" applyProtection="1">
      <alignment horizontal="center"/>
    </xf>
    <xf numFmtId="0" fontId="20" fillId="3" borderId="31" xfId="0" applyFont="1" applyFill="1" applyBorder="1" applyAlignment="1" applyProtection="1">
      <alignment horizontal="center"/>
    </xf>
    <xf numFmtId="0" fontId="37" fillId="7" borderId="36" xfId="0" applyFont="1" applyFill="1" applyBorder="1" applyAlignment="1" applyProtection="1">
      <alignment horizontal="center"/>
    </xf>
    <xf numFmtId="0" fontId="38" fillId="0" borderId="9" xfId="0" applyFont="1" applyFill="1" applyBorder="1" applyAlignment="1" applyProtection="1">
      <alignment horizontal="center"/>
    </xf>
    <xf numFmtId="0" fontId="38" fillId="0" borderId="7" xfId="0" applyFont="1" applyFill="1" applyBorder="1" applyAlignment="1" applyProtection="1">
      <alignment horizontal="center"/>
    </xf>
    <xf numFmtId="0" fontId="39" fillId="0" borderId="0" xfId="0" applyFont="1" applyFill="1" applyProtection="1"/>
    <xf numFmtId="0" fontId="40" fillId="0" borderId="5" xfId="0" applyFont="1" applyFill="1" applyBorder="1" applyAlignment="1" applyProtection="1">
      <alignment horizontal="center"/>
    </xf>
    <xf numFmtId="0" fontId="40" fillId="0" borderId="9" xfId="0" applyFont="1" applyFill="1" applyBorder="1" applyAlignment="1" applyProtection="1">
      <alignment horizontal="center"/>
    </xf>
    <xf numFmtId="0" fontId="40" fillId="0" borderId="7" xfId="0" applyFont="1" applyFill="1" applyBorder="1" applyAlignment="1" applyProtection="1">
      <alignment horizontal="center"/>
    </xf>
    <xf numFmtId="0" fontId="40" fillId="0" borderId="0" xfId="0" applyFont="1" applyFill="1" applyProtection="1"/>
    <xf numFmtId="0" fontId="9" fillId="5" borderId="33" xfId="0" applyFont="1" applyFill="1" applyBorder="1" applyAlignment="1" applyProtection="1">
      <alignment horizontal="left" wrapText="1"/>
    </xf>
    <xf numFmtId="0" fontId="20" fillId="5" borderId="31" xfId="0" applyFont="1" applyFill="1" applyBorder="1" applyAlignment="1" applyProtection="1">
      <alignment horizontal="center"/>
    </xf>
    <xf numFmtId="0" fontId="20" fillId="5" borderId="34" xfId="0" applyFont="1" applyFill="1" applyBorder="1" applyAlignment="1" applyProtection="1">
      <alignment horizontal="center"/>
    </xf>
    <xf numFmtId="0" fontId="20" fillId="5" borderId="21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center"/>
    </xf>
    <xf numFmtId="0" fontId="15" fillId="0" borderId="2" xfId="0" applyFont="1" applyFill="1" applyBorder="1" applyAlignment="1" applyProtection="1">
      <alignment horizont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right"/>
    </xf>
    <xf numFmtId="0" fontId="3" fillId="0" borderId="6" xfId="0" applyFont="1" applyFill="1" applyBorder="1" applyAlignment="1" applyProtection="1">
      <alignment horizontal="left"/>
    </xf>
    <xf numFmtId="0" fontId="15" fillId="0" borderId="3" xfId="0" applyFont="1" applyFill="1" applyBorder="1" applyAlignment="1" applyProtection="1">
      <alignment horizontal="center"/>
    </xf>
    <xf numFmtId="0" fontId="15" fillId="0" borderId="4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0" fontId="15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horizontal="right"/>
    </xf>
    <xf numFmtId="0" fontId="4" fillId="2" borderId="9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left"/>
    </xf>
    <xf numFmtId="0" fontId="16" fillId="0" borderId="9" xfId="0" applyFont="1" applyBorder="1" applyAlignment="1" applyProtection="1">
      <alignment vertical="center"/>
    </xf>
    <xf numFmtId="0" fontId="3" fillId="0" borderId="13" xfId="0" applyFont="1" applyFill="1" applyBorder="1" applyAlignment="1" applyProtection="1"/>
    <xf numFmtId="0" fontId="3" fillId="0" borderId="14" xfId="0" applyFont="1" applyFill="1" applyBorder="1" applyAlignment="1" applyProtection="1"/>
    <xf numFmtId="0" fontId="3" fillId="0" borderId="15" xfId="0" applyFont="1" applyFill="1" applyBorder="1" applyAlignment="1" applyProtection="1"/>
    <xf numFmtId="0" fontId="26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/>
    <xf numFmtId="0" fontId="26" fillId="0" borderId="9" xfId="0" applyFont="1" applyBorder="1" applyAlignment="1" applyProtection="1">
      <alignment vertical="center"/>
    </xf>
    <xf numFmtId="0" fontId="15" fillId="0" borderId="14" xfId="0" applyFont="1" applyFill="1" applyBorder="1" applyAlignment="1" applyProtection="1">
      <alignment horizontal="center"/>
    </xf>
    <xf numFmtId="0" fontId="15" fillId="0" borderId="15" xfId="0" applyFont="1" applyFill="1" applyBorder="1" applyAlignment="1" applyProtection="1">
      <alignment horizontal="center"/>
    </xf>
    <xf numFmtId="0" fontId="14" fillId="0" borderId="9" xfId="0" applyFont="1" applyBorder="1" applyAlignment="1" applyProtection="1">
      <alignment vertical="center"/>
    </xf>
    <xf numFmtId="0" fontId="3" fillId="0" borderId="25" xfId="0" applyFont="1" applyFill="1" applyBorder="1" applyAlignment="1" applyProtection="1"/>
    <xf numFmtId="49" fontId="26" fillId="0" borderId="9" xfId="0" applyNumberFormat="1" applyFont="1" applyBorder="1" applyAlignment="1" applyProtection="1">
      <alignment vertical="center"/>
    </xf>
    <xf numFmtId="0" fontId="15" fillId="0" borderId="11" xfId="0" applyFont="1" applyFill="1" applyBorder="1" applyAlignment="1" applyProtection="1">
      <alignment horizontal="center"/>
    </xf>
    <xf numFmtId="0" fontId="15" fillId="0" borderId="26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32" fillId="0" borderId="5" xfId="0" applyFont="1" applyFill="1" applyBorder="1" applyAlignment="1" applyProtection="1">
      <alignment horizontal="center"/>
    </xf>
    <xf numFmtId="0" fontId="22" fillId="0" borderId="22" xfId="0" applyFont="1" applyFill="1" applyBorder="1" applyAlignment="1" applyProtection="1">
      <alignment horizontal="center"/>
    </xf>
    <xf numFmtId="0" fontId="22" fillId="0" borderId="8" xfId="0" applyFont="1" applyFill="1" applyBorder="1" applyAlignment="1" applyProtection="1">
      <alignment horizontal="center"/>
    </xf>
    <xf numFmtId="0" fontId="27" fillId="7" borderId="10" xfId="0" applyFont="1" applyFill="1" applyBorder="1" applyAlignment="1" applyProtection="1">
      <alignment horizontal="center"/>
    </xf>
    <xf numFmtId="0" fontId="41" fillId="0" borderId="0" xfId="0" applyFont="1" applyFill="1" applyProtection="1"/>
    <xf numFmtId="0" fontId="21" fillId="0" borderId="37" xfId="0" applyFont="1" applyFill="1" applyBorder="1" applyAlignment="1" applyProtection="1">
      <alignment horizontal="center"/>
    </xf>
    <xf numFmtId="0" fontId="42" fillId="0" borderId="1" xfId="0" applyFont="1" applyFill="1" applyBorder="1" applyAlignment="1" applyProtection="1">
      <alignment horizontal="center"/>
    </xf>
    <xf numFmtId="0" fontId="18" fillId="0" borderId="38" xfId="0" applyFont="1" applyFill="1" applyBorder="1" applyAlignment="1" applyProtection="1">
      <alignment horizontal="center"/>
    </xf>
    <xf numFmtId="0" fontId="2" fillId="0" borderId="0" xfId="0" applyFont="1" applyFill="1" applyProtection="1"/>
    <xf numFmtId="0" fontId="20" fillId="0" borderId="19" xfId="0" applyFont="1" applyFill="1" applyBorder="1" applyAlignment="1" applyProtection="1">
      <alignment horizontal="center"/>
    </xf>
    <xf numFmtId="0" fontId="20" fillId="0" borderId="20" xfId="0" applyFont="1" applyFill="1" applyBorder="1" applyAlignment="1" applyProtection="1">
      <alignment horizontal="center"/>
    </xf>
    <xf numFmtId="0" fontId="18" fillId="0" borderId="6" xfId="0" applyFont="1" applyFill="1" applyBorder="1" applyAlignment="1" applyProtection="1">
      <alignment horizontal="left" wrapText="1"/>
    </xf>
    <xf numFmtId="0" fontId="18" fillId="3" borderId="6" xfId="0" applyFont="1" applyFill="1" applyBorder="1" applyAlignment="1" applyProtection="1">
      <alignment horizontal="left" wrapText="1"/>
    </xf>
    <xf numFmtId="0" fontId="20" fillId="3" borderId="32" xfId="0" applyFont="1" applyFill="1" applyBorder="1" applyAlignment="1" applyProtection="1">
      <alignment horizontal="center"/>
    </xf>
    <xf numFmtId="0" fontId="21" fillId="0" borderId="37" xfId="0" applyFont="1" applyFill="1" applyBorder="1" applyAlignment="1" applyProtection="1">
      <alignment horizontal="center" wrapText="1"/>
    </xf>
    <xf numFmtId="0" fontId="21" fillId="3" borderId="37" xfId="0" applyFont="1" applyFill="1" applyBorder="1" applyAlignment="1" applyProtection="1">
      <alignment horizontal="center" wrapText="1"/>
    </xf>
    <xf numFmtId="0" fontId="21" fillId="5" borderId="37" xfId="0" applyFont="1" applyFill="1" applyBorder="1" applyAlignment="1" applyProtection="1">
      <alignment horizontal="center" wrapText="1"/>
    </xf>
    <xf numFmtId="0" fontId="18" fillId="5" borderId="6" xfId="0" applyFont="1" applyFill="1" applyBorder="1" applyAlignment="1" applyProtection="1">
      <alignment horizontal="left" wrapText="1"/>
    </xf>
    <xf numFmtId="0" fontId="20" fillId="5" borderId="32" xfId="0" applyFont="1" applyFill="1" applyBorder="1" applyAlignment="1" applyProtection="1">
      <alignment horizontal="center"/>
    </xf>
    <xf numFmtId="0" fontId="12" fillId="6" borderId="37" xfId="0" applyFont="1" applyFill="1" applyBorder="1" applyAlignment="1" applyProtection="1">
      <alignment horizontal="center" wrapText="1"/>
    </xf>
    <xf numFmtId="0" fontId="18" fillId="6" borderId="10" xfId="0" applyFont="1" applyFill="1" applyBorder="1" applyAlignment="1" applyProtection="1">
      <alignment horizontal="left" wrapText="1"/>
    </xf>
    <xf numFmtId="0" fontId="16" fillId="0" borderId="9" xfId="0" applyFont="1" applyBorder="1" applyAlignment="1" applyProtection="1">
      <alignment horizontal="center" vertical="center"/>
    </xf>
    <xf numFmtId="0" fontId="37" fillId="0" borderId="19" xfId="0" applyFont="1" applyFill="1" applyBorder="1" applyAlignment="1" applyProtection="1">
      <alignment horizontal="center"/>
      <protection locked="0"/>
    </xf>
    <xf numFmtId="0" fontId="37" fillId="0" borderId="20" xfId="0" applyFont="1" applyFill="1" applyBorder="1" applyAlignment="1" applyProtection="1">
      <alignment horizontal="center"/>
      <protection locked="0"/>
    </xf>
    <xf numFmtId="0" fontId="43" fillId="0" borderId="19" xfId="0" applyFont="1" applyFill="1" applyBorder="1" applyAlignment="1" applyProtection="1">
      <alignment horizontal="center"/>
      <protection locked="0"/>
    </xf>
    <xf numFmtId="0" fontId="43" fillId="0" borderId="20" xfId="0" applyFont="1" applyFill="1" applyBorder="1" applyAlignment="1" applyProtection="1">
      <alignment horizontal="center"/>
      <protection locked="0"/>
    </xf>
    <xf numFmtId="0" fontId="43" fillId="0" borderId="0" xfId="0" applyFont="1" applyFill="1" applyProtection="1"/>
    <xf numFmtId="0" fontId="44" fillId="0" borderId="19" xfId="0" applyFont="1" applyFill="1" applyBorder="1" applyAlignment="1" applyProtection="1">
      <alignment horizontal="center"/>
      <protection locked="0"/>
    </xf>
    <xf numFmtId="0" fontId="45" fillId="0" borderId="0" xfId="0" applyFont="1" applyFill="1" applyProtection="1"/>
    <xf numFmtId="0" fontId="38" fillId="0" borderId="9" xfId="0" applyFont="1" applyFill="1" applyBorder="1" applyAlignment="1" applyProtection="1">
      <alignment horizontal="center"/>
      <protection locked="0"/>
    </xf>
    <xf numFmtId="0" fontId="38" fillId="0" borderId="7" xfId="0" applyFont="1" applyFill="1" applyBorder="1" applyAlignment="1" applyProtection="1">
      <alignment horizontal="center"/>
      <protection locked="0"/>
    </xf>
    <xf numFmtId="0" fontId="44" fillId="0" borderId="9" xfId="0" applyFont="1" applyFill="1" applyBorder="1" applyAlignment="1" applyProtection="1">
      <alignment horizontal="center"/>
      <protection locked="0"/>
    </xf>
    <xf numFmtId="0" fontId="27" fillId="0" borderId="28" xfId="0" applyFont="1" applyFill="1" applyBorder="1" applyAlignment="1" applyProtection="1">
      <alignment horizontal="center"/>
    </xf>
    <xf numFmtId="0" fontId="27" fillId="0" borderId="38" xfId="0" applyFont="1" applyFill="1" applyBorder="1" applyAlignment="1" applyProtection="1">
      <alignment horizontal="center"/>
    </xf>
    <xf numFmtId="0" fontId="27" fillId="3" borderId="28" xfId="0" applyFont="1" applyFill="1" applyBorder="1" applyAlignment="1" applyProtection="1">
      <alignment horizontal="center"/>
    </xf>
    <xf numFmtId="0" fontId="27" fillId="3" borderId="39" xfId="0" applyFont="1" applyFill="1" applyBorder="1" applyAlignment="1" applyProtection="1">
      <alignment horizontal="center"/>
    </xf>
    <xf numFmtId="0" fontId="27" fillId="3" borderId="40" xfId="0" applyFont="1" applyFill="1" applyBorder="1" applyAlignment="1" applyProtection="1">
      <alignment horizontal="center"/>
    </xf>
    <xf numFmtId="0" fontId="27" fillId="0" borderId="39" xfId="0" applyFont="1" applyFill="1" applyBorder="1" applyAlignment="1" applyProtection="1">
      <alignment horizontal="center"/>
    </xf>
    <xf numFmtId="0" fontId="27" fillId="0" borderId="40" xfId="0" applyFont="1" applyFill="1" applyBorder="1" applyAlignment="1" applyProtection="1">
      <alignment horizontal="center"/>
    </xf>
    <xf numFmtId="0" fontId="27" fillId="5" borderId="39" xfId="0" applyFont="1" applyFill="1" applyBorder="1" applyAlignment="1" applyProtection="1">
      <alignment horizontal="center"/>
    </xf>
    <xf numFmtId="0" fontId="27" fillId="5" borderId="40" xfId="0" applyFont="1" applyFill="1" applyBorder="1" applyAlignment="1" applyProtection="1">
      <alignment horizontal="center"/>
    </xf>
    <xf numFmtId="0" fontId="27" fillId="6" borderId="39" xfId="0" applyFont="1" applyFill="1" applyBorder="1" applyAlignment="1" applyProtection="1">
      <alignment horizontal="center"/>
    </xf>
    <xf numFmtId="0" fontId="27" fillId="6" borderId="40" xfId="0" applyFont="1" applyFill="1" applyBorder="1" applyAlignment="1" applyProtection="1">
      <alignment horizontal="center"/>
    </xf>
    <xf numFmtId="0" fontId="46" fillId="0" borderId="9" xfId="0" applyFont="1" applyFill="1" applyBorder="1" applyAlignment="1" applyProtection="1">
      <alignment horizontal="center"/>
      <protection locked="0"/>
    </xf>
    <xf numFmtId="0" fontId="4" fillId="0" borderId="28" xfId="0" applyFont="1" applyFill="1" applyBorder="1" applyAlignment="1" applyProtection="1">
      <alignment horizontal="center"/>
    </xf>
    <xf numFmtId="0" fontId="47" fillId="0" borderId="19" xfId="0" applyFont="1" applyFill="1" applyBorder="1" applyAlignment="1" applyProtection="1">
      <alignment horizontal="center"/>
      <protection locked="0"/>
    </xf>
    <xf numFmtId="0" fontId="0" fillId="0" borderId="41" xfId="0" applyBorder="1"/>
    <xf numFmtId="0" fontId="14" fillId="0" borderId="21" xfId="0" applyFont="1" applyFill="1" applyBorder="1" applyAlignment="1">
      <alignment horizontal="right"/>
    </xf>
    <xf numFmtId="0" fontId="8" fillId="0" borderId="22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49" fontId="8" fillId="2" borderId="35" xfId="0" applyNumberFormat="1" applyFont="1" applyFill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48" fillId="0" borderId="9" xfId="0" applyFont="1" applyFill="1" applyBorder="1" applyAlignment="1" applyProtection="1">
      <alignment horizontal="center"/>
    </xf>
    <xf numFmtId="0" fontId="49" fillId="6" borderId="9" xfId="0" applyFont="1" applyFill="1" applyBorder="1" applyAlignment="1" applyProtection="1">
      <alignment horizontal="center"/>
    </xf>
    <xf numFmtId="0" fontId="21" fillId="0" borderId="42" xfId="0" applyFont="1" applyFill="1" applyBorder="1" applyAlignment="1" applyProtection="1">
      <alignment horizontal="center"/>
    </xf>
    <xf numFmtId="0" fontId="18" fillId="0" borderId="43" xfId="0" applyFont="1" applyFill="1" applyBorder="1" applyAlignment="1" applyProtection="1">
      <alignment horizontal="left" wrapText="1"/>
    </xf>
    <xf numFmtId="0" fontId="21" fillId="3" borderId="42" xfId="0" applyFont="1" applyFill="1" applyBorder="1" applyAlignment="1" applyProtection="1">
      <alignment horizontal="center"/>
    </xf>
    <xf numFmtId="0" fontId="27" fillId="3" borderId="38" xfId="0" applyFont="1" applyFill="1" applyBorder="1" applyAlignment="1" applyProtection="1">
      <alignment horizontal="center"/>
    </xf>
    <xf numFmtId="0" fontId="18" fillId="3" borderId="10" xfId="0" applyFont="1" applyFill="1" applyBorder="1" applyAlignment="1" applyProtection="1">
      <alignment horizontal="left" wrapText="1"/>
    </xf>
    <xf numFmtId="0" fontId="21" fillId="0" borderId="27" xfId="0" applyFont="1" applyFill="1" applyBorder="1" applyAlignment="1" applyProtection="1">
      <alignment horizontal="center" wrapText="1"/>
    </xf>
    <xf numFmtId="0" fontId="18" fillId="0" borderId="10" xfId="0" applyFont="1" applyFill="1" applyBorder="1" applyAlignment="1" applyProtection="1">
      <alignment horizontal="left" wrapText="1"/>
    </xf>
    <xf numFmtId="0" fontId="20" fillId="6" borderId="19" xfId="0" applyFont="1" applyFill="1" applyBorder="1" applyAlignment="1" applyProtection="1">
      <alignment horizontal="center" wrapText="1"/>
    </xf>
    <xf numFmtId="0" fontId="0" fillId="3" borderId="30" xfId="0" applyFill="1" applyBorder="1" applyAlignment="1">
      <alignment horizontal="center"/>
    </xf>
    <xf numFmtId="165" fontId="28" fillId="3" borderId="31" xfId="0" applyNumberFormat="1" applyFont="1" applyFill="1" applyBorder="1" applyAlignment="1">
      <alignment horizontal="center"/>
    </xf>
    <xf numFmtId="165" fontId="28" fillId="3" borderId="32" xfId="0" applyNumberFormat="1" applyFont="1" applyFill="1" applyBorder="1" applyAlignment="1">
      <alignment horizontal="center"/>
    </xf>
    <xf numFmtId="0" fontId="48" fillId="0" borderId="7" xfId="0" applyFont="1" applyFill="1" applyBorder="1" applyAlignment="1" applyProtection="1">
      <alignment horizontal="center"/>
    </xf>
    <xf numFmtId="0" fontId="49" fillId="6" borderId="7" xfId="0" applyFont="1" applyFill="1" applyBorder="1" applyAlignment="1" applyProtection="1">
      <alignment horizontal="center"/>
    </xf>
    <xf numFmtId="0" fontId="20" fillId="6" borderId="20" xfId="0" applyFont="1" applyFill="1" applyBorder="1" applyAlignment="1" applyProtection="1">
      <alignment horizontal="center" wrapText="1"/>
    </xf>
    <xf numFmtId="0" fontId="9" fillId="3" borderId="6" xfId="0" applyFont="1" applyFill="1" applyBorder="1" applyAlignment="1" applyProtection="1">
      <alignment horizontal="left" wrapText="1"/>
      <protection locked="0"/>
    </xf>
    <xf numFmtId="0" fontId="9" fillId="5" borderId="33" xfId="0" applyFont="1" applyFill="1" applyBorder="1" applyAlignment="1" applyProtection="1">
      <alignment horizontal="left" wrapText="1"/>
      <protection locked="0"/>
    </xf>
    <xf numFmtId="0" fontId="9" fillId="6" borderId="36" xfId="0" applyFont="1" applyFill="1" applyBorder="1" applyAlignment="1" applyProtection="1">
      <alignment horizontal="left" wrapText="1"/>
      <protection locked="0"/>
    </xf>
    <xf numFmtId="49" fontId="8" fillId="0" borderId="9" xfId="0" applyNumberFormat="1" applyFont="1" applyBorder="1" applyAlignment="1">
      <alignment horizontal="center"/>
    </xf>
    <xf numFmtId="49" fontId="8" fillId="0" borderId="1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6" xfId="0" applyFont="1" applyBorder="1" applyAlignment="1"/>
    <xf numFmtId="0" fontId="8" fillId="0" borderId="19" xfId="0" applyFont="1" applyBorder="1" applyAlignment="1">
      <alignment horizontal="center"/>
    </xf>
    <xf numFmtId="49" fontId="8" fillId="0" borderId="9" xfId="0" applyNumberFormat="1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49" fontId="8" fillId="0" borderId="0" xfId="0" applyNumberFormat="1" applyFont="1" applyBorder="1" applyAlignment="1">
      <alignment horizontal="left"/>
    </xf>
    <xf numFmtId="0" fontId="14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4" fillId="0" borderId="9" xfId="0" applyFont="1" applyBorder="1" applyAlignment="1">
      <alignment horizontal="center"/>
    </xf>
    <xf numFmtId="0" fontId="24" fillId="0" borderId="9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13" fillId="0" borderId="9" xfId="0" applyFont="1" applyBorder="1" applyProtection="1">
      <protection locked="0"/>
    </xf>
    <xf numFmtId="0" fontId="13" fillId="0" borderId="9" xfId="0" applyFont="1" applyBorder="1"/>
    <xf numFmtId="0" fontId="27" fillId="0" borderId="7" xfId="0" applyFont="1" applyBorder="1"/>
    <xf numFmtId="0" fontId="13" fillId="0" borderId="34" xfId="0" applyFont="1" applyBorder="1" applyProtection="1">
      <protection locked="0"/>
    </xf>
    <xf numFmtId="0" fontId="13" fillId="0" borderId="34" xfId="0" applyFont="1" applyBorder="1"/>
    <xf numFmtId="0" fontId="27" fillId="0" borderId="21" xfId="0" applyFont="1" applyBorder="1"/>
    <xf numFmtId="0" fontId="51" fillId="0" borderId="5" xfId="0" applyFont="1" applyFill="1" applyBorder="1" applyAlignment="1" applyProtection="1">
      <alignment horizontal="center"/>
    </xf>
    <xf numFmtId="0" fontId="52" fillId="0" borderId="19" xfId="0" applyFont="1" applyFill="1" applyBorder="1" applyAlignment="1" applyProtection="1">
      <alignment horizontal="center"/>
    </xf>
    <xf numFmtId="0" fontId="52" fillId="0" borderId="7" xfId="0" applyFont="1" applyFill="1" applyBorder="1" applyAlignment="1" applyProtection="1">
      <alignment horizontal="center"/>
    </xf>
    <xf numFmtId="0" fontId="51" fillId="0" borderId="0" xfId="0" applyFont="1" applyFill="1" applyProtection="1"/>
    <xf numFmtId="0" fontId="52" fillId="0" borderId="10" xfId="0" applyFont="1" applyFill="1" applyBorder="1" applyAlignment="1" applyProtection="1">
      <alignment horizontal="center"/>
    </xf>
    <xf numFmtId="0" fontId="52" fillId="0" borderId="20" xfId="0" applyFont="1" applyFill="1" applyBorder="1" applyAlignment="1" applyProtection="1">
      <alignment horizontal="center"/>
    </xf>
    <xf numFmtId="0" fontId="3" fillId="0" borderId="0" xfId="0" applyFont="1" applyFill="1" applyProtection="1"/>
    <xf numFmtId="0" fontId="21" fillId="0" borderId="1" xfId="0" applyFont="1" applyFill="1" applyBorder="1" applyAlignment="1" applyProtection="1">
      <alignment horizontal="center"/>
    </xf>
    <xf numFmtId="0" fontId="9" fillId="0" borderId="5" xfId="0" applyFont="1" applyFill="1" applyBorder="1" applyAlignment="1" applyProtection="1">
      <alignment horizontal="left" wrapText="1"/>
    </xf>
    <xf numFmtId="0" fontId="9" fillId="3" borderId="6" xfId="0" applyFont="1" applyFill="1" applyBorder="1" applyAlignment="1" applyProtection="1">
      <alignment horizontal="left" wrapText="1"/>
    </xf>
    <xf numFmtId="0" fontId="9" fillId="6" borderId="36" xfId="0" applyFont="1" applyFill="1" applyBorder="1" applyAlignment="1" applyProtection="1">
      <alignment horizontal="left" wrapText="1"/>
    </xf>
    <xf numFmtId="0" fontId="20" fillId="6" borderId="9" xfId="0" applyFont="1" applyFill="1" applyBorder="1" applyAlignment="1" applyProtection="1">
      <alignment horizontal="center" wrapText="1"/>
    </xf>
    <xf numFmtId="0" fontId="20" fillId="6" borderId="7" xfId="0" applyFont="1" applyFill="1" applyBorder="1" applyAlignment="1" applyProtection="1">
      <alignment horizontal="center" wrapText="1"/>
    </xf>
    <xf numFmtId="0" fontId="3" fillId="0" borderId="44" xfId="0" applyFont="1" applyFill="1" applyBorder="1" applyAlignment="1" applyProtection="1"/>
    <xf numFmtId="0" fontId="15" fillId="0" borderId="45" xfId="0" applyFont="1" applyFill="1" applyBorder="1" applyProtection="1"/>
    <xf numFmtId="0" fontId="3" fillId="0" borderId="46" xfId="0" applyFont="1" applyFill="1" applyBorder="1" applyAlignment="1" applyProtection="1">
      <alignment horizontal="left"/>
    </xf>
    <xf numFmtId="0" fontId="15" fillId="0" borderId="0" xfId="0" applyFont="1" applyFill="1" applyBorder="1" applyProtection="1"/>
    <xf numFmtId="0" fontId="15" fillId="0" borderId="0" xfId="0" applyFont="1" applyFill="1" applyBorder="1" applyAlignment="1" applyProtection="1"/>
    <xf numFmtId="0" fontId="15" fillId="0" borderId="46" xfId="0" applyFont="1" applyFill="1" applyBorder="1" applyAlignment="1" applyProtection="1"/>
    <xf numFmtId="0" fontId="15" fillId="0" borderId="44" xfId="0" applyFont="1" applyFill="1" applyBorder="1" applyAlignment="1" applyProtection="1"/>
    <xf numFmtId="0" fontId="15" fillId="0" borderId="45" xfId="0" applyFont="1" applyFill="1" applyBorder="1" applyAlignment="1" applyProtection="1"/>
    <xf numFmtId="0" fontId="57" fillId="0" borderId="45" xfId="0" applyFont="1" applyBorder="1" applyAlignment="1">
      <alignment wrapText="1"/>
    </xf>
    <xf numFmtId="0" fontId="15" fillId="0" borderId="47" xfId="0" applyFont="1" applyFill="1" applyBorder="1" applyAlignment="1" applyProtection="1">
      <alignment horizontal="center"/>
    </xf>
    <xf numFmtId="0" fontId="3" fillId="0" borderId="25" xfId="0" applyFont="1" applyFill="1" applyBorder="1" applyAlignment="1" applyProtection="1">
      <alignment horizontal="left"/>
    </xf>
    <xf numFmtId="0" fontId="15" fillId="0" borderId="25" xfId="0" applyFont="1" applyFill="1" applyBorder="1" applyAlignment="1" applyProtection="1">
      <alignment horizontal="center"/>
    </xf>
    <xf numFmtId="0" fontId="57" fillId="0" borderId="11" xfId="0" applyFont="1" applyBorder="1" applyAlignment="1">
      <alignment wrapText="1"/>
    </xf>
    <xf numFmtId="0" fontId="56" fillId="0" borderId="13" xfId="0" applyFont="1" applyBorder="1" applyAlignment="1">
      <alignment wrapText="1"/>
    </xf>
    <xf numFmtId="0" fontId="56" fillId="0" borderId="15" xfId="0" applyFont="1" applyBorder="1" applyAlignment="1">
      <alignment wrapText="1"/>
    </xf>
    <xf numFmtId="0" fontId="54" fillId="0" borderId="0" xfId="0" applyFont="1" applyBorder="1" applyAlignment="1">
      <alignment vertical="top" wrapText="1"/>
    </xf>
    <xf numFmtId="0" fontId="15" fillId="0" borderId="2" xfId="0" applyFont="1" applyFill="1" applyBorder="1" applyAlignment="1" applyProtection="1">
      <alignment horizontal="center" textRotation="90"/>
    </xf>
    <xf numFmtId="0" fontId="15" fillId="0" borderId="4" xfId="0" applyFont="1" applyFill="1" applyBorder="1" applyAlignment="1" applyProtection="1">
      <alignment horizontal="center" textRotation="90"/>
    </xf>
    <xf numFmtId="0" fontId="50" fillId="0" borderId="50" xfId="0" applyFont="1" applyFill="1" applyBorder="1" applyAlignment="1" applyProtection="1">
      <alignment horizontal="center" vertical="center"/>
    </xf>
    <xf numFmtId="0" fontId="50" fillId="0" borderId="51" xfId="0" applyFont="1" applyFill="1" applyBorder="1" applyAlignment="1" applyProtection="1">
      <alignment horizontal="center" vertical="center"/>
    </xf>
    <xf numFmtId="0" fontId="50" fillId="0" borderId="5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/>
    <xf numFmtId="0" fontId="3" fillId="0" borderId="14" xfId="0" applyFont="1" applyFill="1" applyBorder="1" applyAlignment="1" applyProtection="1"/>
    <xf numFmtId="0" fontId="3" fillId="0" borderId="15" xfId="0" applyFont="1" applyFill="1" applyBorder="1" applyAlignment="1" applyProtection="1"/>
    <xf numFmtId="0" fontId="4" fillId="2" borderId="13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49" fontId="17" fillId="0" borderId="29" xfId="0" applyNumberFormat="1" applyFont="1" applyFill="1" applyBorder="1" applyAlignment="1" applyProtection="1">
      <alignment horizontal="center"/>
    </xf>
    <xf numFmtId="49" fontId="17" fillId="0" borderId="53" xfId="0" applyNumberFormat="1" applyFont="1" applyFill="1" applyBorder="1" applyAlignment="1" applyProtection="1">
      <alignment horizontal="center"/>
    </xf>
    <xf numFmtId="49" fontId="17" fillId="0" borderId="54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49" fontId="7" fillId="0" borderId="55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/>
    </xf>
    <xf numFmtId="0" fontId="54" fillId="0" borderId="9" xfId="0" applyFont="1" applyBorder="1" applyAlignment="1">
      <alignment horizontal="center" vertical="top" wrapText="1"/>
    </xf>
    <xf numFmtId="0" fontId="56" fillId="0" borderId="13" xfId="0" applyFont="1" applyBorder="1" applyAlignment="1">
      <alignment horizontal="center" wrapText="1"/>
    </xf>
    <xf numFmtId="0" fontId="56" fillId="0" borderId="14" xfId="0" applyFont="1" applyBorder="1" applyAlignment="1">
      <alignment horizontal="center" wrapText="1"/>
    </xf>
    <xf numFmtId="0" fontId="56" fillId="0" borderId="15" xfId="0" applyFont="1" applyBorder="1" applyAlignment="1">
      <alignment horizontal="center" wrapText="1"/>
    </xf>
    <xf numFmtId="0" fontId="53" fillId="0" borderId="44" xfId="0" applyFont="1" applyBorder="1" applyAlignment="1">
      <alignment horizontal="center" wrapText="1"/>
    </xf>
    <xf numFmtId="0" fontId="53" fillId="0" borderId="45" xfId="0" applyFont="1" applyBorder="1" applyAlignment="1">
      <alignment horizontal="center" wrapText="1"/>
    </xf>
    <xf numFmtId="0" fontId="53" fillId="0" borderId="47" xfId="0" applyFont="1" applyBorder="1" applyAlignment="1">
      <alignment horizontal="center" wrapText="1"/>
    </xf>
    <xf numFmtId="0" fontId="55" fillId="0" borderId="46" xfId="0" applyFont="1" applyBorder="1" applyAlignment="1">
      <alignment horizontal="center" wrapText="1"/>
    </xf>
    <xf numFmtId="0" fontId="55" fillId="0" borderId="0" xfId="0" applyFont="1" applyBorder="1" applyAlignment="1">
      <alignment horizontal="center" wrapText="1"/>
    </xf>
    <xf numFmtId="0" fontId="55" fillId="0" borderId="56" xfId="0" applyFont="1" applyBorder="1" applyAlignment="1">
      <alignment horizontal="center" wrapText="1"/>
    </xf>
    <xf numFmtId="49" fontId="17" fillId="0" borderId="37" xfId="0" applyNumberFormat="1" applyFont="1" applyFill="1" applyBorder="1" applyAlignment="1" applyProtection="1">
      <alignment horizontal="center"/>
    </xf>
    <xf numFmtId="0" fontId="17" fillId="0" borderId="49" xfId="0" applyNumberFormat="1" applyFont="1" applyFill="1" applyBorder="1" applyAlignment="1" applyProtection="1">
      <alignment horizontal="center"/>
    </xf>
    <xf numFmtId="0" fontId="17" fillId="0" borderId="48" xfId="0" applyNumberFormat="1" applyFont="1" applyFill="1" applyBorder="1" applyAlignment="1" applyProtection="1">
      <alignment horizontal="center"/>
    </xf>
    <xf numFmtId="0" fontId="3" fillId="0" borderId="13" xfId="0" applyFont="1" applyFill="1" applyBorder="1" applyAlignment="1"/>
    <xf numFmtId="0" fontId="3" fillId="0" borderId="14" xfId="0" applyFont="1" applyFill="1" applyBorder="1" applyAlignment="1"/>
    <xf numFmtId="0" fontId="3" fillId="0" borderId="15" xfId="0" applyFont="1" applyFill="1" applyBorder="1" applyAlignment="1"/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17" fillId="0" borderId="53" xfId="0" applyNumberFormat="1" applyFont="1" applyFill="1" applyBorder="1" applyAlignment="1" applyProtection="1">
      <alignment horizontal="center"/>
    </xf>
    <xf numFmtId="0" fontId="17" fillId="0" borderId="54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5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9" fillId="3" borderId="13" xfId="0" applyFont="1" applyFill="1" applyBorder="1" applyAlignment="1">
      <alignment horizontal="left" wrapText="1"/>
    </xf>
    <xf numFmtId="0" fontId="9" fillId="3" borderId="14" xfId="0" applyFont="1" applyFill="1" applyBorder="1" applyAlignment="1">
      <alignment horizontal="left" wrapText="1"/>
    </xf>
    <xf numFmtId="0" fontId="9" fillId="3" borderId="15" xfId="0" applyFont="1" applyFill="1" applyBorder="1" applyAlignment="1">
      <alignment horizontal="left" wrapText="1"/>
    </xf>
    <xf numFmtId="0" fontId="9" fillId="0" borderId="13" xfId="0" applyFont="1" applyFill="1" applyBorder="1" applyAlignment="1">
      <alignment horizontal="left" wrapText="1"/>
    </xf>
    <xf numFmtId="0" fontId="9" fillId="0" borderId="14" xfId="0" applyFont="1" applyFill="1" applyBorder="1" applyAlignment="1">
      <alignment horizontal="left" wrapText="1"/>
    </xf>
    <xf numFmtId="0" fontId="9" fillId="0" borderId="15" xfId="0" applyFont="1" applyFill="1" applyBorder="1" applyAlignment="1">
      <alignment horizontal="left" wrapText="1"/>
    </xf>
    <xf numFmtId="49" fontId="19" fillId="0" borderId="29" xfId="0" applyNumberFormat="1" applyFont="1" applyFill="1" applyBorder="1" applyAlignment="1">
      <alignment horizontal="center"/>
    </xf>
    <xf numFmtId="0" fontId="19" fillId="0" borderId="53" xfId="0" applyNumberFormat="1" applyFont="1" applyFill="1" applyBorder="1" applyAlignment="1">
      <alignment horizontal="center"/>
    </xf>
    <xf numFmtId="0" fontId="19" fillId="0" borderId="54" xfId="0" applyNumberFormat="1" applyFont="1" applyFill="1" applyBorder="1" applyAlignment="1">
      <alignment horizontal="center"/>
    </xf>
    <xf numFmtId="0" fontId="21" fillId="0" borderId="36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/>
    </xf>
    <xf numFmtId="0" fontId="21" fillId="0" borderId="15" xfId="0" applyFont="1" applyFill="1" applyBorder="1" applyAlignment="1">
      <alignment horizontal="center"/>
    </xf>
    <xf numFmtId="0" fontId="27" fillId="0" borderId="5" xfId="0" applyFont="1" applyFill="1" applyBorder="1" applyAlignment="1">
      <alignment horizontal="left"/>
    </xf>
    <xf numFmtId="0" fontId="27" fillId="0" borderId="9" xfId="0" applyFont="1" applyFill="1" applyBorder="1" applyAlignment="1">
      <alignment horizontal="left"/>
    </xf>
    <xf numFmtId="0" fontId="9" fillId="3" borderId="57" xfId="0" applyFont="1" applyFill="1" applyBorder="1" applyAlignment="1">
      <alignment horizontal="left" wrapText="1"/>
    </xf>
    <xf numFmtId="0" fontId="9" fillId="3" borderId="58" xfId="0" applyFont="1" applyFill="1" applyBorder="1" applyAlignment="1">
      <alignment horizontal="left" wrapText="1"/>
    </xf>
    <xf numFmtId="0" fontId="9" fillId="3" borderId="59" xfId="0" applyFont="1" applyFill="1" applyBorder="1" applyAlignment="1">
      <alignment horizontal="left" wrapText="1"/>
    </xf>
    <xf numFmtId="0" fontId="27" fillId="0" borderId="30" xfId="0" applyFont="1" applyFill="1" applyBorder="1" applyAlignment="1">
      <alignment horizontal="left"/>
    </xf>
    <xf numFmtId="0" fontId="27" fillId="0" borderId="34" xfId="0" applyFont="1" applyFill="1" applyBorder="1" applyAlignment="1">
      <alignment horizontal="left"/>
    </xf>
    <xf numFmtId="0" fontId="4" fillId="3" borderId="35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27" fillId="2" borderId="5" xfId="0" applyFont="1" applyFill="1" applyBorder="1" applyAlignment="1">
      <alignment horizontal="left"/>
    </xf>
    <xf numFmtId="0" fontId="27" fillId="2" borderId="9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0" fontId="29" fillId="7" borderId="37" xfId="0" applyFont="1" applyFill="1" applyBorder="1" applyAlignment="1">
      <alignment horizontal="center" vertical="center" wrapText="1"/>
    </xf>
    <xf numFmtId="0" fontId="29" fillId="7" borderId="49" xfId="0" applyFont="1" applyFill="1" applyBorder="1" applyAlignment="1">
      <alignment horizontal="center" vertical="center" wrapText="1"/>
    </xf>
    <xf numFmtId="0" fontId="29" fillId="7" borderId="48" xfId="0" applyFont="1" applyFill="1" applyBorder="1" applyAlignment="1">
      <alignment horizontal="center" vertical="center" wrapText="1"/>
    </xf>
    <xf numFmtId="0" fontId="29" fillId="7" borderId="1" xfId="0" applyFont="1" applyFill="1" applyBorder="1" applyAlignment="1">
      <alignment horizontal="center" vertical="center" wrapText="1"/>
    </xf>
    <xf numFmtId="0" fontId="29" fillId="7" borderId="0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 wrapText="1"/>
    </xf>
    <xf numFmtId="0" fontId="29" fillId="7" borderId="6" xfId="0" applyFont="1" applyFill="1" applyBorder="1" applyAlignment="1">
      <alignment horizontal="center" vertical="center" wrapText="1"/>
    </xf>
    <xf numFmtId="0" fontId="29" fillId="7" borderId="3" xfId="0" applyFont="1" applyFill="1" applyBorder="1" applyAlignment="1">
      <alignment horizontal="center" vertical="center" wrapText="1"/>
    </xf>
    <xf numFmtId="0" fontId="29" fillId="7" borderId="4" xfId="0" applyFont="1" applyFill="1" applyBorder="1" applyAlignment="1">
      <alignment horizontal="center" vertical="center" wrapText="1"/>
    </xf>
    <xf numFmtId="0" fontId="27" fillId="0" borderId="36" xfId="0" applyFont="1" applyBorder="1" applyAlignment="1"/>
    <xf numFmtId="0" fontId="27" fillId="0" borderId="14" xfId="0" applyFont="1" applyBorder="1" applyAlignment="1"/>
    <xf numFmtId="0" fontId="27" fillId="0" borderId="15" xfId="0" applyFont="1" applyBorder="1" applyAlignment="1"/>
    <xf numFmtId="0" fontId="27" fillId="0" borderId="33" xfId="0" applyFont="1" applyBorder="1" applyAlignment="1"/>
    <xf numFmtId="0" fontId="27" fillId="0" borderId="58" xfId="0" applyFont="1" applyBorder="1" applyAlignment="1"/>
    <xf numFmtId="0" fontId="27" fillId="0" borderId="59" xfId="0" applyFont="1" applyBorder="1" applyAlignment="1"/>
    <xf numFmtId="0" fontId="27" fillId="0" borderId="37" xfId="0" applyFont="1" applyBorder="1" applyAlignment="1">
      <alignment horizontal="center"/>
    </xf>
    <xf numFmtId="0" fontId="27" fillId="0" borderId="49" xfId="0" applyFont="1" applyBorder="1" applyAlignment="1">
      <alignment horizontal="center"/>
    </xf>
    <xf numFmtId="0" fontId="27" fillId="0" borderId="48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0" fontId="27" fillId="0" borderId="9" xfId="0" applyFont="1" applyBorder="1" applyAlignment="1">
      <alignment horizontal="center"/>
    </xf>
  </cellXfs>
  <cellStyles count="2">
    <cellStyle name="Normale" xfId="0" builtinId="0"/>
    <cellStyle name="Währung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0</xdr:row>
      <xdr:rowOff>228600</xdr:rowOff>
    </xdr:from>
    <xdr:to>
      <xdr:col>1</xdr:col>
      <xdr:colOff>476250</xdr:colOff>
      <xdr:row>4</xdr:row>
      <xdr:rowOff>0</xdr:rowOff>
    </xdr:to>
    <xdr:pic>
      <xdr:nvPicPr>
        <xdr:cNvPr id="1025" name="Immagine 1" descr="Emmaus 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3850" y="228600"/>
          <a:ext cx="2095500" cy="1762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 enableFormatConditionsCalculation="0">
    <tabColor indexed="14"/>
  </sheetPr>
  <dimension ref="A1:AF95"/>
  <sheetViews>
    <sheetView zoomScale="70" zoomScaleNormal="75" zoomScaleSheetLayoutView="25" workbookViewId="0">
      <pane xSplit="2" ySplit="3" topLeftCell="R4" activePane="bottomRight" state="frozen"/>
      <selection activeCell="A2" sqref="A2"/>
      <selection pane="topRight" activeCell="B2" sqref="B2"/>
      <selection pane="bottomLeft" activeCell="A4" sqref="A4"/>
      <selection pane="bottomRight" activeCell="S10" sqref="S10"/>
    </sheetView>
  </sheetViews>
  <sheetFormatPr defaultRowHeight="21.95" customHeight="1"/>
  <cols>
    <col min="1" max="1" width="4.5703125" style="91" bestFit="1" customWidth="1"/>
    <col min="2" max="2" width="26.42578125" style="140" customWidth="1"/>
    <col min="3" max="32" width="10.7109375" style="141" customWidth="1"/>
    <col min="33" max="16384" width="9.140625" style="91"/>
  </cols>
  <sheetData>
    <row r="1" spans="1:32" ht="46.5" customHeight="1">
      <c r="A1" s="290" t="s">
        <v>166</v>
      </c>
      <c r="B1" s="301" t="s">
        <v>61</v>
      </c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/>
      <c r="AC1" s="302"/>
      <c r="AD1" s="302"/>
      <c r="AE1" s="302"/>
      <c r="AF1" s="303"/>
    </row>
    <row r="2" spans="1:32" ht="25.5">
      <c r="A2" s="290"/>
      <c r="B2" s="92" t="s">
        <v>22</v>
      </c>
      <c r="C2" s="63" t="s">
        <v>62</v>
      </c>
      <c r="D2" s="63" t="str">
        <f>IF(C2="DOM","LUN",IF(C2="LUN","MAR",IF(C2="MAR","MER",IF(C2="MER","GIO",IF(C2="GIO","VEN",IF(C2="VEN","SAB","DOM"))))))</f>
        <v>DOM</v>
      </c>
      <c r="E2" s="63" t="str">
        <f t="shared" ref="E2:AE2" si="0">IF(D2="DOM","LUN",IF(D2="LUN","MAR",IF(D2="MAR","MER",IF(D2="MER","GIO",IF(D2="GIO","VEN",IF(D2="VEN","SAB","DOM"))))))</f>
        <v>LUN</v>
      </c>
      <c r="F2" s="63" t="str">
        <f t="shared" si="0"/>
        <v>MAR</v>
      </c>
      <c r="G2" s="63" t="str">
        <f t="shared" si="0"/>
        <v>MER</v>
      </c>
      <c r="H2" s="63" t="str">
        <f t="shared" si="0"/>
        <v>GIO</v>
      </c>
      <c r="I2" s="63" t="str">
        <f t="shared" si="0"/>
        <v>VEN</v>
      </c>
      <c r="J2" s="63" t="str">
        <f t="shared" si="0"/>
        <v>SAB</v>
      </c>
      <c r="K2" s="63" t="str">
        <f t="shared" si="0"/>
        <v>DOM</v>
      </c>
      <c r="L2" s="63" t="str">
        <f t="shared" si="0"/>
        <v>LUN</v>
      </c>
      <c r="M2" s="63" t="str">
        <f t="shared" si="0"/>
        <v>MAR</v>
      </c>
      <c r="N2" s="63" t="str">
        <f t="shared" si="0"/>
        <v>MER</v>
      </c>
      <c r="O2" s="63" t="str">
        <f t="shared" si="0"/>
        <v>GIO</v>
      </c>
      <c r="P2" s="63" t="str">
        <f t="shared" si="0"/>
        <v>VEN</v>
      </c>
      <c r="Q2" s="63" t="str">
        <f t="shared" si="0"/>
        <v>SAB</v>
      </c>
      <c r="R2" s="63" t="str">
        <f t="shared" si="0"/>
        <v>DOM</v>
      </c>
      <c r="S2" s="63" t="str">
        <f t="shared" si="0"/>
        <v>LUN</v>
      </c>
      <c r="T2" s="63" t="str">
        <f t="shared" si="0"/>
        <v>MAR</v>
      </c>
      <c r="U2" s="63" t="str">
        <f t="shared" si="0"/>
        <v>MER</v>
      </c>
      <c r="V2" s="63" t="str">
        <f t="shared" si="0"/>
        <v>GIO</v>
      </c>
      <c r="W2" s="63" t="str">
        <f t="shared" si="0"/>
        <v>VEN</v>
      </c>
      <c r="X2" s="63" t="str">
        <f t="shared" si="0"/>
        <v>SAB</v>
      </c>
      <c r="Y2" s="63" t="str">
        <f t="shared" si="0"/>
        <v>DOM</v>
      </c>
      <c r="Z2" s="63" t="str">
        <f t="shared" si="0"/>
        <v>LUN</v>
      </c>
      <c r="AA2" s="63" t="str">
        <f t="shared" si="0"/>
        <v>MAR</v>
      </c>
      <c r="AB2" s="63" t="str">
        <f t="shared" si="0"/>
        <v>MER</v>
      </c>
      <c r="AC2" s="63" t="str">
        <f t="shared" si="0"/>
        <v>GIO</v>
      </c>
      <c r="AD2" s="63" t="str">
        <f t="shared" si="0"/>
        <v>VEN</v>
      </c>
      <c r="AE2" s="63" t="str">
        <f t="shared" si="0"/>
        <v>SAB</v>
      </c>
      <c r="AF2" s="64" t="str">
        <f>IF(AE2="DOM","LUN",IF(AE2="LUN","MAR",IF(AE2="MAR","MER",IF(AE2="MER","GIO",IF(AE2="GIO","VEN",IF(AE2="VEN","SAB","DOM"))))))</f>
        <v>DOM</v>
      </c>
    </row>
    <row r="3" spans="1:32" ht="26.25" customHeight="1" thickBot="1">
      <c r="A3" s="291"/>
      <c r="B3" s="161" t="s">
        <v>50</v>
      </c>
      <c r="C3" s="93">
        <v>1</v>
      </c>
      <c r="D3" s="93">
        <v>2</v>
      </c>
      <c r="E3" s="93">
        <v>3</v>
      </c>
      <c r="F3" s="93">
        <v>4</v>
      </c>
      <c r="G3" s="93">
        <v>5</v>
      </c>
      <c r="H3" s="93">
        <v>6</v>
      </c>
      <c r="I3" s="93">
        <v>7</v>
      </c>
      <c r="J3" s="93">
        <v>8</v>
      </c>
      <c r="K3" s="93">
        <v>9</v>
      </c>
      <c r="L3" s="93">
        <v>10</v>
      </c>
      <c r="M3" s="93">
        <v>11</v>
      </c>
      <c r="N3" s="93">
        <v>12</v>
      </c>
      <c r="O3" s="93">
        <v>13</v>
      </c>
      <c r="P3" s="93">
        <v>14</v>
      </c>
      <c r="Q3" s="93">
        <v>15</v>
      </c>
      <c r="R3" s="93">
        <v>16</v>
      </c>
      <c r="S3" s="93">
        <v>17</v>
      </c>
      <c r="T3" s="93">
        <v>18</v>
      </c>
      <c r="U3" s="93">
        <v>19</v>
      </c>
      <c r="V3" s="93">
        <v>20</v>
      </c>
      <c r="W3" s="93">
        <v>21</v>
      </c>
      <c r="X3" s="93">
        <v>22</v>
      </c>
      <c r="Y3" s="93">
        <v>23</v>
      </c>
      <c r="Z3" s="93">
        <v>24</v>
      </c>
      <c r="AA3" s="93">
        <v>25</v>
      </c>
      <c r="AB3" s="93">
        <v>26</v>
      </c>
      <c r="AC3" s="93">
        <v>27</v>
      </c>
      <c r="AD3" s="93">
        <v>28</v>
      </c>
      <c r="AE3" s="93">
        <v>29</v>
      </c>
      <c r="AF3" s="169">
        <v>30</v>
      </c>
    </row>
    <row r="4" spans="1:32" s="95" customFormat="1" ht="26.25" customHeight="1">
      <c r="A4" s="292">
        <v>1</v>
      </c>
      <c r="B4" s="94" t="s">
        <v>29</v>
      </c>
      <c r="C4" s="66" t="s">
        <v>75</v>
      </c>
      <c r="D4" s="66" t="str">
        <f>IF(AND(C4="A",D5="",D2="LUN"),"B",IF(AND(C4="B",D5="",D2="LUN"),"C",IF(D5&lt;&gt;"",D5,IF(AND(C4="C",D2="LUN"),"D",IF(AND(C4="D",D2="LUN"),"A",C4)))))</f>
        <v>D</v>
      </c>
      <c r="E4" s="66" t="str">
        <f t="shared" ref="E4:AF4" si="1">IF(AND(D4="A",E5="",E2="LUN"),"B",IF(AND(D4="B",E5="",E2="LUN"),"C",IF(E5&lt;&gt;"",E5,IF(AND(D4="C",E2="LUN"),"D",IF(AND(D4="D",E2="LUN"),"A",D4)))))</f>
        <v>A</v>
      </c>
      <c r="F4" s="66" t="str">
        <f t="shared" si="1"/>
        <v>A</v>
      </c>
      <c r="G4" s="66" t="str">
        <f t="shared" si="1"/>
        <v>A</v>
      </c>
      <c r="H4" s="66" t="str">
        <f t="shared" si="1"/>
        <v>A</v>
      </c>
      <c r="I4" s="66" t="str">
        <f t="shared" si="1"/>
        <v>A</v>
      </c>
      <c r="J4" s="66" t="str">
        <f t="shared" si="1"/>
        <v>A</v>
      </c>
      <c r="K4" s="66" t="str">
        <f t="shared" si="1"/>
        <v>A</v>
      </c>
      <c r="L4" s="66" t="str">
        <f t="shared" si="1"/>
        <v>B</v>
      </c>
      <c r="M4" s="66" t="str">
        <f t="shared" si="1"/>
        <v>B</v>
      </c>
      <c r="N4" s="66" t="str">
        <f t="shared" si="1"/>
        <v>B</v>
      </c>
      <c r="O4" s="66" t="str">
        <f t="shared" si="1"/>
        <v>B</v>
      </c>
      <c r="P4" s="66" t="str">
        <f t="shared" si="1"/>
        <v>B</v>
      </c>
      <c r="Q4" s="66" t="str">
        <f t="shared" si="1"/>
        <v>B</v>
      </c>
      <c r="R4" s="66" t="str">
        <f t="shared" si="1"/>
        <v>B</v>
      </c>
      <c r="S4" s="66" t="str">
        <f t="shared" si="1"/>
        <v>C</v>
      </c>
      <c r="T4" s="66" t="str">
        <f t="shared" si="1"/>
        <v>C</v>
      </c>
      <c r="U4" s="66" t="str">
        <f t="shared" si="1"/>
        <v>C</v>
      </c>
      <c r="V4" s="66" t="str">
        <f t="shared" si="1"/>
        <v>C</v>
      </c>
      <c r="W4" s="66" t="str">
        <f t="shared" si="1"/>
        <v>C</v>
      </c>
      <c r="X4" s="66" t="str">
        <f t="shared" si="1"/>
        <v>C</v>
      </c>
      <c r="Y4" s="66" t="str">
        <f t="shared" si="1"/>
        <v>C</v>
      </c>
      <c r="Z4" s="66" t="str">
        <f t="shared" si="1"/>
        <v>D</v>
      </c>
      <c r="AA4" s="66" t="str">
        <f t="shared" si="1"/>
        <v>D</v>
      </c>
      <c r="AB4" s="66" t="str">
        <f t="shared" si="1"/>
        <v>D</v>
      </c>
      <c r="AC4" s="66" t="str">
        <f t="shared" si="1"/>
        <v>D</v>
      </c>
      <c r="AD4" s="66" t="str">
        <f t="shared" si="1"/>
        <v>D</v>
      </c>
      <c r="AE4" s="66" t="str">
        <f t="shared" si="1"/>
        <v>D</v>
      </c>
      <c r="AF4" s="67" t="str">
        <f t="shared" si="1"/>
        <v>D</v>
      </c>
    </row>
    <row r="5" spans="1:32" s="95" customFormat="1" ht="26.25" customHeight="1">
      <c r="A5" s="293"/>
      <c r="B5" s="96" t="s">
        <v>30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68"/>
    </row>
    <row r="6" spans="1:32" s="95" customFormat="1" ht="26.25" customHeight="1">
      <c r="A6" s="293"/>
      <c r="B6" s="97" t="s">
        <v>31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68"/>
    </row>
    <row r="7" spans="1:32" s="166" customFormat="1" ht="26.25" customHeight="1">
      <c r="A7" s="293"/>
      <c r="B7" s="165" t="s">
        <v>57</v>
      </c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207"/>
      <c r="AE7" s="184"/>
      <c r="AF7" s="185"/>
    </row>
    <row r="8" spans="1:32" s="264" customFormat="1" ht="26.25" customHeight="1">
      <c r="A8" s="293"/>
      <c r="B8" s="265" t="s">
        <v>164</v>
      </c>
      <c r="C8" s="262" t="str">
        <f>CONCATENATE($C$4,A4,C2)</f>
        <v>D1SAB</v>
      </c>
      <c r="D8" s="262" t="str">
        <f>IF(D5="",CONCATENATE(D4,$A$4,D2),CONCATENATE(D5,$A$4,D2))</f>
        <v>D1DOM</v>
      </c>
      <c r="E8" s="262" t="str">
        <f t="shared" ref="E8:AF8" si="2">IF(E5="",CONCATENATE(E4,$A$4,E2),CONCATENATE(E5,$A$4,E2))</f>
        <v>A1LUN</v>
      </c>
      <c r="F8" s="262" t="str">
        <f t="shared" si="2"/>
        <v>A1MAR</v>
      </c>
      <c r="G8" s="262" t="str">
        <f t="shared" si="2"/>
        <v>A1MER</v>
      </c>
      <c r="H8" s="262" t="str">
        <f t="shared" si="2"/>
        <v>A1GIO</v>
      </c>
      <c r="I8" s="262" t="str">
        <f t="shared" si="2"/>
        <v>A1VEN</v>
      </c>
      <c r="J8" s="262" t="str">
        <f t="shared" si="2"/>
        <v>A1SAB</v>
      </c>
      <c r="K8" s="262" t="str">
        <f t="shared" si="2"/>
        <v>A1DOM</v>
      </c>
      <c r="L8" s="262" t="str">
        <f t="shared" si="2"/>
        <v>B1LUN</v>
      </c>
      <c r="M8" s="262" t="str">
        <f t="shared" si="2"/>
        <v>B1MAR</v>
      </c>
      <c r="N8" s="262" t="str">
        <f t="shared" si="2"/>
        <v>B1MER</v>
      </c>
      <c r="O8" s="262" t="str">
        <f t="shared" si="2"/>
        <v>B1GIO</v>
      </c>
      <c r="P8" s="262" t="str">
        <f t="shared" si="2"/>
        <v>B1VEN</v>
      </c>
      <c r="Q8" s="262" t="str">
        <f t="shared" si="2"/>
        <v>B1SAB</v>
      </c>
      <c r="R8" s="262" t="str">
        <f t="shared" si="2"/>
        <v>B1DOM</v>
      </c>
      <c r="S8" s="262" t="str">
        <f t="shared" si="2"/>
        <v>C1LUN</v>
      </c>
      <c r="T8" s="262" t="str">
        <f t="shared" si="2"/>
        <v>C1MAR</v>
      </c>
      <c r="U8" s="262" t="str">
        <f t="shared" si="2"/>
        <v>C1MER</v>
      </c>
      <c r="V8" s="262" t="str">
        <f t="shared" si="2"/>
        <v>C1GIO</v>
      </c>
      <c r="W8" s="262" t="str">
        <f t="shared" si="2"/>
        <v>C1VEN</v>
      </c>
      <c r="X8" s="262" t="str">
        <f t="shared" si="2"/>
        <v>C1SAB</v>
      </c>
      <c r="Y8" s="262" t="str">
        <f t="shared" si="2"/>
        <v>C1DOM</v>
      </c>
      <c r="Z8" s="262" t="str">
        <f t="shared" si="2"/>
        <v>D1LUN</v>
      </c>
      <c r="AA8" s="262" t="str">
        <f t="shared" si="2"/>
        <v>D1MAR</v>
      </c>
      <c r="AB8" s="262" t="str">
        <f t="shared" si="2"/>
        <v>D1MER</v>
      </c>
      <c r="AC8" s="262" t="str">
        <f t="shared" si="2"/>
        <v>D1GIO</v>
      </c>
      <c r="AD8" s="262" t="str">
        <f t="shared" si="2"/>
        <v>D1VEN</v>
      </c>
      <c r="AE8" s="262" t="str">
        <f t="shared" si="2"/>
        <v>D1SAB</v>
      </c>
      <c r="AF8" s="266" t="str">
        <f t="shared" si="2"/>
        <v>D1DOM</v>
      </c>
    </row>
    <row r="9" spans="1:32" ht="50.1" customHeight="1" thickBot="1">
      <c r="A9" s="294"/>
      <c r="B9" s="98" t="s">
        <v>165</v>
      </c>
      <c r="C9" s="99" t="str">
        <f>IF(C6&lt;&gt;"",C6,LOOKUP('Impostazione turni'!C8,'TURNI '!A:A,'TURNI '!B:B))</f>
        <v>A</v>
      </c>
      <c r="D9" s="99" t="str">
        <f>IF(D6&lt;&gt;"",D6,LOOKUP('Impostazione turni'!D8,'TURNI '!$A:A,'TURNI '!$B:B))</f>
        <v>A</v>
      </c>
      <c r="E9" s="99" t="str">
        <f>IF(E6&lt;&gt;"",E6,LOOKUP('Impostazione turni'!E8,'TURNI '!$A:$A,'TURNI '!$B:$B))</f>
        <v>M1</v>
      </c>
      <c r="F9" s="99" t="str">
        <f>IF(F6&lt;&gt;"",F6,LOOKUP('Impostazione turni'!F8,'TURNI '!$A:$A,'TURNI '!$B:$B))</f>
        <v>M2</v>
      </c>
      <c r="G9" s="99" t="str">
        <f>IF(G6&lt;&gt;"",G6,LOOKUP('Impostazione turni'!G8,'TURNI '!$A:$A,'TURNI '!$B:$B))</f>
        <v>M1</v>
      </c>
      <c r="H9" s="99" t="str">
        <f>IF(H6&lt;&gt;"",H6,LOOKUP('Impostazione turni'!H8,'TURNI '!$A:$A,'TURNI '!$B:$B))</f>
        <v>M1</v>
      </c>
      <c r="I9" s="99" t="str">
        <f>IF(I6&lt;&gt;"",I6,LOOKUP('Impostazione turni'!I8,'TURNI '!$A:$A,'TURNI '!$B:$B))</f>
        <v>M2</v>
      </c>
      <c r="J9" s="99" t="str">
        <f>IF(J6&lt;&gt;"",J6,LOOKUP('Impostazione turni'!J8,'TURNI '!$A:$A,'TURNI '!$B:$B))</f>
        <v>A</v>
      </c>
      <c r="K9" s="99" t="str">
        <f>IF(K6&lt;&gt;"",K6,LOOKUP('Impostazione turni'!K8,'TURNI '!$A:$A,'TURNI '!$B:$B))</f>
        <v>A</v>
      </c>
      <c r="L9" s="99" t="str">
        <f>IF(L6&lt;&gt;"",L6,LOOKUP('Impostazione turni'!L8,'TURNI '!$A:$A,'TURNI '!$B:$B))</f>
        <v>M1</v>
      </c>
      <c r="M9" s="99" t="str">
        <f>IF(M6&lt;&gt;"",M6,LOOKUP('Impostazione turni'!M8,'TURNI '!$A:$A,'TURNI '!$B:$B))</f>
        <v>M2</v>
      </c>
      <c r="N9" s="99" t="str">
        <f>IF(N6&lt;&gt;"",N6,LOOKUP('Impostazione turni'!N8,'TURNI '!$A:$A,'TURNI '!$B:$B))</f>
        <v>M1</v>
      </c>
      <c r="O9" s="99" t="str">
        <f>IF(O6&lt;&gt;"",O6,LOOKUP('Impostazione turni'!O8,'TURNI '!$A:$A,'TURNI '!$B:$B))</f>
        <v>M1</v>
      </c>
      <c r="P9" s="99" t="str">
        <f>IF(P6&lt;&gt;"",P6,LOOKUP('Impostazione turni'!P8,'TURNI '!$A:$A,'TURNI '!$B:$B))</f>
        <v>M2</v>
      </c>
      <c r="Q9" s="99" t="str">
        <f>IF(Q6&lt;&gt;"",Q6,LOOKUP('Impostazione turni'!Q8,'TURNI '!$A:$A,'TURNI '!$B:$B))</f>
        <v>A</v>
      </c>
      <c r="R9" s="99" t="str">
        <f>IF(R6&lt;&gt;"",R6,LOOKUP('Impostazione turni'!R8,'TURNI '!$A:$A,'TURNI '!$B:$B))</f>
        <v>A</v>
      </c>
      <c r="S9" s="99" t="str">
        <f>IF(S6&lt;&gt;"",S6,LOOKUP('Impostazione turni'!S8,'TURNI '!$A:$A,'TURNI '!$B:$B))</f>
        <v>M1</v>
      </c>
      <c r="T9" s="99" t="str">
        <f>IF(T6&lt;&gt;"",T6,LOOKUP('Impostazione turni'!T8,'TURNI '!$A:$A,'TURNI '!$B:$B))</f>
        <v>M3</v>
      </c>
      <c r="U9" s="99" t="str">
        <f>IF(U6&lt;&gt;"",U6,LOOKUP('Impostazione turni'!U8,'TURNI '!$A:$A,'TURNI '!$B:$B))</f>
        <v>M1</v>
      </c>
      <c r="V9" s="99" t="str">
        <f>IF(V6&lt;&gt;"",V6,LOOKUP('Impostazione turni'!V8,'TURNI '!$A:$A,'TURNI '!$B:$B))</f>
        <v>M1</v>
      </c>
      <c r="W9" s="99" t="str">
        <f>IF(W6&lt;&gt;"",W6,LOOKUP('Impostazione turni'!W8,'TURNI '!$A:$A,'TURNI '!$B:$B))</f>
        <v>M3</v>
      </c>
      <c r="X9" s="99" t="str">
        <f>IF(X6&lt;&gt;"",X6,LOOKUP('Impostazione turni'!X8,'TURNI '!$A:$A,'TURNI '!$B:$B))</f>
        <v>A</v>
      </c>
      <c r="Y9" s="99" t="str">
        <f>IF(Y6&lt;&gt;"",Y6,LOOKUP('Impostazione turni'!Y8,'TURNI '!$A:$A,'TURNI '!$B:$B))</f>
        <v>A</v>
      </c>
      <c r="Z9" s="99" t="str">
        <f>IF(Z6&lt;&gt;"",Z6,LOOKUP('Impostazione turni'!Z8,'TURNI '!$A:$A,'TURNI '!$B:$B))</f>
        <v>M1</v>
      </c>
      <c r="AA9" s="99" t="str">
        <f>IF(AA6&lt;&gt;"",AA6,LOOKUP('Impostazione turni'!AA8,'TURNI '!$A:$A,'TURNI '!$B:$B))</f>
        <v>M2</v>
      </c>
      <c r="AB9" s="99" t="str">
        <f>IF(AB6&lt;&gt;"",AB6,LOOKUP('Impostazione turni'!AB8,'TURNI '!$A:$A,'TURNI '!$B:$B))</f>
        <v>M1</v>
      </c>
      <c r="AC9" s="99" t="str">
        <f>IF(AC6&lt;&gt;"",AC6,LOOKUP('Impostazione turni'!AC8,'TURNI '!$A:$A,'TURNI '!$B:$B))</f>
        <v>M1</v>
      </c>
      <c r="AD9" s="99" t="str">
        <f>IF(AD6&lt;&gt;"",AD6,LOOKUP('Impostazione turni'!AD8,'TURNI '!$A:$A,'TURNI '!$B:$B))</f>
        <v>M2</v>
      </c>
      <c r="AE9" s="99" t="str">
        <f>IF(AE6&lt;&gt;"",AE6,LOOKUP('Impostazione turni'!AE8,'TURNI '!$A:$A,'TURNI '!$B:$B))</f>
        <v>A</v>
      </c>
      <c r="AF9" s="100" t="str">
        <f>IF(AF6&lt;&gt;"",AF6,LOOKUP('Impostazione turni'!AF8,'TURNI '!$A:$A,'TURNI '!$B:$B))</f>
        <v>A</v>
      </c>
    </row>
    <row r="10" spans="1:32" s="101" customFormat="1" ht="26.25">
      <c r="A10" s="292">
        <v>2</v>
      </c>
      <c r="B10" s="94" t="s">
        <v>29</v>
      </c>
      <c r="C10" s="66" t="str">
        <f>C4</f>
        <v>D</v>
      </c>
      <c r="D10" s="66" t="str">
        <f>D4</f>
        <v>D</v>
      </c>
      <c r="E10" s="66" t="str">
        <f t="shared" ref="E10:AF10" si="3">E4</f>
        <v>A</v>
      </c>
      <c r="F10" s="66" t="str">
        <f t="shared" si="3"/>
        <v>A</v>
      </c>
      <c r="G10" s="66" t="str">
        <f t="shared" si="3"/>
        <v>A</v>
      </c>
      <c r="H10" s="66" t="str">
        <f t="shared" si="3"/>
        <v>A</v>
      </c>
      <c r="I10" s="66" t="str">
        <f t="shared" si="3"/>
        <v>A</v>
      </c>
      <c r="J10" s="66" t="str">
        <f t="shared" si="3"/>
        <v>A</v>
      </c>
      <c r="K10" s="66" t="str">
        <f t="shared" si="3"/>
        <v>A</v>
      </c>
      <c r="L10" s="66" t="str">
        <f t="shared" si="3"/>
        <v>B</v>
      </c>
      <c r="M10" s="66" t="str">
        <f t="shared" si="3"/>
        <v>B</v>
      </c>
      <c r="N10" s="66" t="str">
        <f t="shared" si="3"/>
        <v>B</v>
      </c>
      <c r="O10" s="66" t="str">
        <f t="shared" si="3"/>
        <v>B</v>
      </c>
      <c r="P10" s="66" t="str">
        <f t="shared" si="3"/>
        <v>B</v>
      </c>
      <c r="Q10" s="66" t="str">
        <f t="shared" si="3"/>
        <v>B</v>
      </c>
      <c r="R10" s="66" t="str">
        <f t="shared" si="3"/>
        <v>B</v>
      </c>
      <c r="S10" s="66" t="str">
        <f t="shared" si="3"/>
        <v>C</v>
      </c>
      <c r="T10" s="66" t="str">
        <f t="shared" si="3"/>
        <v>C</v>
      </c>
      <c r="U10" s="66" t="str">
        <f t="shared" si="3"/>
        <v>C</v>
      </c>
      <c r="V10" s="66" t="str">
        <f t="shared" si="3"/>
        <v>C</v>
      </c>
      <c r="W10" s="66" t="str">
        <f t="shared" si="3"/>
        <v>C</v>
      </c>
      <c r="X10" s="66" t="str">
        <f t="shared" si="3"/>
        <v>C</v>
      </c>
      <c r="Y10" s="66" t="str">
        <f t="shared" si="3"/>
        <v>C</v>
      </c>
      <c r="Z10" s="66" t="str">
        <f t="shared" si="3"/>
        <v>D</v>
      </c>
      <c r="AA10" s="66" t="str">
        <f t="shared" si="3"/>
        <v>D</v>
      </c>
      <c r="AB10" s="66" t="str">
        <f t="shared" si="3"/>
        <v>D</v>
      </c>
      <c r="AC10" s="66" t="str">
        <f t="shared" si="3"/>
        <v>D</v>
      </c>
      <c r="AD10" s="66" t="str">
        <f t="shared" si="3"/>
        <v>D</v>
      </c>
      <c r="AE10" s="66" t="str">
        <f t="shared" si="3"/>
        <v>D</v>
      </c>
      <c r="AF10" s="67" t="str">
        <f t="shared" si="3"/>
        <v>D</v>
      </c>
    </row>
    <row r="11" spans="1:32" s="101" customFormat="1" ht="26.25" customHeight="1">
      <c r="A11" s="293"/>
      <c r="B11" s="96" t="s">
        <v>30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68"/>
    </row>
    <row r="12" spans="1:32" s="101" customFormat="1" ht="26.25">
      <c r="A12" s="293"/>
      <c r="B12" s="97" t="s">
        <v>31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68"/>
    </row>
    <row r="13" spans="1:32" s="188" customFormat="1" ht="26.25">
      <c r="A13" s="293"/>
      <c r="B13" s="165" t="s">
        <v>57</v>
      </c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9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187"/>
    </row>
    <row r="14" spans="1:32" s="267" customFormat="1" ht="24" customHeight="1">
      <c r="A14" s="293"/>
      <c r="B14" s="265" t="s">
        <v>51</v>
      </c>
      <c r="C14" s="262" t="str">
        <f>CONCATENATE($C$10,$A$10,C2)</f>
        <v>D2SAB</v>
      </c>
      <c r="D14" s="262" t="str">
        <f>IF(D11="",CONCATENATE(D10,$A$10,D2),CONCATENATE(D11,$A$4,D2))</f>
        <v>D2DOM</v>
      </c>
      <c r="E14" s="262" t="str">
        <f t="shared" ref="E14:AF14" si="4">IF(E11="",CONCATENATE(E10,$A$10,E2),CONCATENATE(E11,$A$4,E2))</f>
        <v>A2LUN</v>
      </c>
      <c r="F14" s="262" t="str">
        <f t="shared" si="4"/>
        <v>A2MAR</v>
      </c>
      <c r="G14" s="262" t="str">
        <f t="shared" si="4"/>
        <v>A2MER</v>
      </c>
      <c r="H14" s="262" t="str">
        <f t="shared" si="4"/>
        <v>A2GIO</v>
      </c>
      <c r="I14" s="262" t="str">
        <f t="shared" si="4"/>
        <v>A2VEN</v>
      </c>
      <c r="J14" s="262" t="str">
        <f t="shared" si="4"/>
        <v>A2SAB</v>
      </c>
      <c r="K14" s="262" t="str">
        <f t="shared" si="4"/>
        <v>A2DOM</v>
      </c>
      <c r="L14" s="262" t="str">
        <f t="shared" si="4"/>
        <v>B2LUN</v>
      </c>
      <c r="M14" s="262" t="str">
        <f t="shared" si="4"/>
        <v>B2MAR</v>
      </c>
      <c r="N14" s="262" t="str">
        <f t="shared" si="4"/>
        <v>B2MER</v>
      </c>
      <c r="O14" s="262" t="str">
        <f t="shared" si="4"/>
        <v>B2GIO</v>
      </c>
      <c r="P14" s="262" t="str">
        <f t="shared" si="4"/>
        <v>B2VEN</v>
      </c>
      <c r="Q14" s="262" t="str">
        <f t="shared" si="4"/>
        <v>B2SAB</v>
      </c>
      <c r="R14" s="262" t="str">
        <f t="shared" si="4"/>
        <v>B2DOM</v>
      </c>
      <c r="S14" s="262" t="str">
        <f t="shared" si="4"/>
        <v>C2LUN</v>
      </c>
      <c r="T14" s="262" t="str">
        <f t="shared" si="4"/>
        <v>C2MAR</v>
      </c>
      <c r="U14" s="262" t="str">
        <f t="shared" si="4"/>
        <v>C2MER</v>
      </c>
      <c r="V14" s="262" t="str">
        <f t="shared" si="4"/>
        <v>C2GIO</v>
      </c>
      <c r="W14" s="262" t="str">
        <f t="shared" si="4"/>
        <v>C2VEN</v>
      </c>
      <c r="X14" s="262" t="str">
        <f t="shared" si="4"/>
        <v>C2SAB</v>
      </c>
      <c r="Y14" s="262" t="str">
        <f t="shared" si="4"/>
        <v>C2DOM</v>
      </c>
      <c r="Z14" s="262" t="str">
        <f t="shared" si="4"/>
        <v>D2LUN</v>
      </c>
      <c r="AA14" s="262" t="str">
        <f t="shared" si="4"/>
        <v>D2MAR</v>
      </c>
      <c r="AB14" s="262" t="str">
        <f t="shared" si="4"/>
        <v>D2MER</v>
      </c>
      <c r="AC14" s="262" t="str">
        <f t="shared" si="4"/>
        <v>D2GIO</v>
      </c>
      <c r="AD14" s="262" t="str">
        <f t="shared" si="4"/>
        <v>D2VEN</v>
      </c>
      <c r="AE14" s="262" t="str">
        <f t="shared" si="4"/>
        <v>D2SAB</v>
      </c>
      <c r="AF14" s="266" t="str">
        <f t="shared" si="4"/>
        <v>D2DOM</v>
      </c>
    </row>
    <row r="15" spans="1:32" ht="50.1" customHeight="1" thickBot="1">
      <c r="A15" s="294"/>
      <c r="B15" s="102" t="s">
        <v>71</v>
      </c>
      <c r="C15" s="103" t="str">
        <f>IF(C12&lt;&gt;"",C12,LOOKUP('Impostazione turni'!C14,'TURNI '!$A:$A,'TURNI '!$B:$B))</f>
        <v>A</v>
      </c>
      <c r="D15" s="103" t="str">
        <f>IF(D12&lt;&gt;"",D12,LOOKUP('Impostazione turni'!D14,'TURNI '!$A:$A,'TURNI '!$B:$B))</f>
        <v>A</v>
      </c>
      <c r="E15" s="103" t="str">
        <f>IF(E12&lt;&gt;"",E12,LOOKUP('Impostazione turni'!E14,'TURNI '!$A:$A,'TURNI '!$B:$B))</f>
        <v>M3</v>
      </c>
      <c r="F15" s="103" t="str">
        <f>IF(F12&lt;&gt;"",F12,LOOKUP('Impostazione turni'!F14,'TURNI '!$A:$A,'TURNI '!$B:$B))</f>
        <v>M3</v>
      </c>
      <c r="G15" s="103" t="str">
        <f>IF(G12&lt;&gt;"",G12,LOOKUP('Impostazione turni'!G14,'TURNI '!$A:$A,'TURNI '!$B:$B))</f>
        <v>M3</v>
      </c>
      <c r="H15" s="103" t="str">
        <f>IF(H12&lt;&gt;"",H12,LOOKUP('Impostazione turni'!H14,'TURNI '!$A:$A,'TURNI '!$B:$B))</f>
        <v>M3</v>
      </c>
      <c r="I15" s="103" t="str">
        <f>IF(I12&lt;&gt;"",I12,LOOKUP('Impostazione turni'!I14,'TURNI '!$A:$A,'TURNI '!$B:$B))</f>
        <v>M3</v>
      </c>
      <c r="J15" s="103" t="str">
        <f>IF(J12&lt;&gt;"",J12,LOOKUP('Impostazione turni'!J14,'TURNI '!$A:$A,'TURNI '!$B:$B))</f>
        <v>A</v>
      </c>
      <c r="K15" s="103" t="str">
        <f>IF(K12&lt;&gt;"",K12,LOOKUP('Impostazione turni'!K14,'TURNI '!$A:$A,'TURNI '!$B:$B))</f>
        <v>A</v>
      </c>
      <c r="L15" s="103" t="str">
        <f>IF(L12&lt;&gt;"",L12,LOOKUP('Impostazione turni'!L14,'TURNI '!$A:$A,'TURNI '!$B:$B))</f>
        <v>M2</v>
      </c>
      <c r="M15" s="103" t="str">
        <f>IF(M12&lt;&gt;"",M12,LOOKUP('Impostazione turni'!M14,'TURNI '!$A:$A,'TURNI '!$B:$B))</f>
        <v>M1</v>
      </c>
      <c r="N15" s="103" t="str">
        <f>IF(N12&lt;&gt;"",N12,LOOKUP('Impostazione turni'!N14,'TURNI '!$A:$A,'TURNI '!$B:$B))</f>
        <v>M2</v>
      </c>
      <c r="O15" s="103" t="str">
        <f>IF(O12&lt;&gt;"",O12,LOOKUP('Impostazione turni'!O14,'TURNI '!$A:$A,'TURNI '!$B:$B))</f>
        <v>M2</v>
      </c>
      <c r="P15" s="103" t="str">
        <f>IF(P12&lt;&gt;"",P12,LOOKUP('Impostazione turni'!P14,'TURNI '!$A:$A,'TURNI '!$B:$B))</f>
        <v>M1</v>
      </c>
      <c r="Q15" s="103" t="str">
        <f>IF(Q12&lt;&gt;"",Q12,LOOKUP('Impostazione turni'!Q14,'TURNI '!$A:$A,'TURNI '!$B:$B))</f>
        <v>A</v>
      </c>
      <c r="R15" s="103" t="str">
        <f>IF(R12&lt;&gt;"",R12,LOOKUP('Impostazione turni'!R14,'TURNI '!$A:$A,'TURNI '!$B:$B))</f>
        <v>A</v>
      </c>
      <c r="S15" s="103" t="str">
        <f>IF(S12&lt;&gt;"",S12,LOOKUP('Impostazione turni'!S14,'TURNI '!$A:$A,'TURNI '!$B:$B))</f>
        <v>M3</v>
      </c>
      <c r="T15" s="103" t="str">
        <f>IF(T12&lt;&gt;"",T12,LOOKUP('Impostazione turni'!T14,'TURNI '!$A:$A,'TURNI '!$B:$B))</f>
        <v>M2</v>
      </c>
      <c r="U15" s="103" t="str">
        <f>IF(U12&lt;&gt;"",U12,LOOKUP('Impostazione turni'!U14,'TURNI '!$A:$A,'TURNI '!$B:$B))</f>
        <v>M3</v>
      </c>
      <c r="V15" s="103" t="str">
        <f>IF(V12&lt;&gt;"",V12,LOOKUP('Impostazione turni'!V14,'TURNI '!$A:$A,'TURNI '!$B:$B))</f>
        <v>M3</v>
      </c>
      <c r="W15" s="103" t="str">
        <f>IF(W12&lt;&gt;"",W12,LOOKUP('Impostazione turni'!W14,'TURNI '!$A:$A,'TURNI '!$B:$B))</f>
        <v>M2</v>
      </c>
      <c r="X15" s="103" t="str">
        <f>IF(X12&lt;&gt;"",X12,LOOKUP('Impostazione turni'!X14,'TURNI '!$A:$A,'TURNI '!$B:$B))</f>
        <v>A</v>
      </c>
      <c r="Y15" s="103" t="str">
        <f>IF(Y12&lt;&gt;"",Y12,LOOKUP('Impostazione turni'!Y14,'TURNI '!$A:$A,'TURNI '!$B:$B))</f>
        <v>A</v>
      </c>
      <c r="Z15" s="103" t="str">
        <f>IF(Z12&lt;&gt;"",Z12,LOOKUP('Impostazione turni'!Z14,'TURNI '!$A:$A,'TURNI '!$B:$B))</f>
        <v>M2</v>
      </c>
      <c r="AA15" s="103" t="str">
        <f>IF(AA12&lt;&gt;"",AA12,LOOKUP('Impostazione turni'!AA14,'TURNI '!$A:$A,'TURNI '!$B:$B))</f>
        <v>M1</v>
      </c>
      <c r="AB15" s="103" t="str">
        <f>IF(AB12&lt;&gt;"",AB12,LOOKUP('Impostazione turni'!AB14,'TURNI '!$A:$A,'TURNI '!$B:$B))</f>
        <v>M2</v>
      </c>
      <c r="AC15" s="103" t="str">
        <f>IF(AC12&lt;&gt;"",AC12,LOOKUP('Impostazione turni'!AC14,'TURNI '!$A:$A,'TURNI '!$B:$B))</f>
        <v>M2</v>
      </c>
      <c r="AD15" s="103" t="str">
        <f>IF(AD12&lt;&gt;"",AD12,LOOKUP('Impostazione turni'!AD14,'TURNI '!$A:$A,'TURNI '!$B:$B))</f>
        <v>M1</v>
      </c>
      <c r="AE15" s="103" t="str">
        <f>IF(AE12&lt;&gt;"",AE12,LOOKUP('Impostazione turni'!AE14,'TURNI '!$A:$A,'TURNI '!$B:$B))</f>
        <v>A</v>
      </c>
      <c r="AF15" s="104" t="str">
        <f>IF(AF12&lt;&gt;"",AF12,LOOKUP('Impostazione turni'!AF14,'TURNI '!$A:$A,'TURNI '!$B:$B))</f>
        <v>A</v>
      </c>
    </row>
    <row r="16" spans="1:32" s="106" customFormat="1" ht="26.25">
      <c r="A16" s="292">
        <v>3</v>
      </c>
      <c r="B16" s="105" t="s">
        <v>29</v>
      </c>
      <c r="C16" s="66" t="str">
        <f>C4</f>
        <v>D</v>
      </c>
      <c r="D16" s="66" t="str">
        <f>D4</f>
        <v>D</v>
      </c>
      <c r="E16" s="66" t="str">
        <f t="shared" ref="E16:AF16" si="5">E4</f>
        <v>A</v>
      </c>
      <c r="F16" s="66" t="str">
        <f t="shared" si="5"/>
        <v>A</v>
      </c>
      <c r="G16" s="66" t="str">
        <f t="shared" si="5"/>
        <v>A</v>
      </c>
      <c r="H16" s="66" t="str">
        <f t="shared" si="5"/>
        <v>A</v>
      </c>
      <c r="I16" s="66" t="str">
        <f t="shared" si="5"/>
        <v>A</v>
      </c>
      <c r="J16" s="66" t="str">
        <f t="shared" si="5"/>
        <v>A</v>
      </c>
      <c r="K16" s="66" t="str">
        <f t="shared" si="5"/>
        <v>A</v>
      </c>
      <c r="L16" s="66" t="str">
        <f t="shared" si="5"/>
        <v>B</v>
      </c>
      <c r="M16" s="66" t="str">
        <f t="shared" si="5"/>
        <v>B</v>
      </c>
      <c r="N16" s="66" t="str">
        <f t="shared" si="5"/>
        <v>B</v>
      </c>
      <c r="O16" s="66" t="str">
        <f t="shared" si="5"/>
        <v>B</v>
      </c>
      <c r="P16" s="66" t="str">
        <f t="shared" si="5"/>
        <v>B</v>
      </c>
      <c r="Q16" s="66" t="str">
        <f t="shared" si="5"/>
        <v>B</v>
      </c>
      <c r="R16" s="66" t="str">
        <f t="shared" si="5"/>
        <v>B</v>
      </c>
      <c r="S16" s="66" t="str">
        <f t="shared" si="5"/>
        <v>C</v>
      </c>
      <c r="T16" s="66" t="str">
        <f t="shared" si="5"/>
        <v>C</v>
      </c>
      <c r="U16" s="66" t="str">
        <f t="shared" si="5"/>
        <v>C</v>
      </c>
      <c r="V16" s="66" t="str">
        <f t="shared" si="5"/>
        <v>C</v>
      </c>
      <c r="W16" s="66" t="str">
        <f t="shared" si="5"/>
        <v>C</v>
      </c>
      <c r="X16" s="66" t="str">
        <f t="shared" si="5"/>
        <v>C</v>
      </c>
      <c r="Y16" s="66" t="str">
        <f t="shared" si="5"/>
        <v>C</v>
      </c>
      <c r="Z16" s="66" t="str">
        <f t="shared" si="5"/>
        <v>D</v>
      </c>
      <c r="AA16" s="66" t="str">
        <f t="shared" si="5"/>
        <v>D</v>
      </c>
      <c r="AB16" s="66" t="str">
        <f t="shared" si="5"/>
        <v>D</v>
      </c>
      <c r="AC16" s="66" t="str">
        <f t="shared" si="5"/>
        <v>D</v>
      </c>
      <c r="AD16" s="66" t="str">
        <f t="shared" si="5"/>
        <v>D</v>
      </c>
      <c r="AE16" s="66" t="str">
        <f t="shared" si="5"/>
        <v>D</v>
      </c>
      <c r="AF16" s="67" t="str">
        <f t="shared" si="5"/>
        <v>D</v>
      </c>
    </row>
    <row r="17" spans="1:32" s="106" customFormat="1" ht="26.25" hidden="1" customHeight="1">
      <c r="A17" s="293"/>
      <c r="B17" s="96" t="s">
        <v>30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68"/>
    </row>
    <row r="18" spans="1:32" s="106" customFormat="1" ht="26.25">
      <c r="A18" s="293"/>
      <c r="B18" s="97" t="s">
        <v>31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68"/>
    </row>
    <row r="19" spans="1:32" s="190" customFormat="1" ht="26.25">
      <c r="A19" s="293"/>
      <c r="B19" s="165" t="s">
        <v>57</v>
      </c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7"/>
    </row>
    <row r="20" spans="1:32" s="264" customFormat="1" ht="15.75">
      <c r="A20" s="293"/>
      <c r="B20" s="261" t="s">
        <v>53</v>
      </c>
      <c r="C20" s="262" t="str">
        <f>CONCATENATE($C$10,$A$16,C2)</f>
        <v>D3SAB</v>
      </c>
      <c r="D20" s="262" t="str">
        <f>IF(D17="",CONCATENATE(D16,$A$16,D2),CONCATENATE(D17,$A$16,D2))</f>
        <v>D3DOM</v>
      </c>
      <c r="E20" s="262" t="str">
        <f t="shared" ref="E20:AF20" si="6">IF(E17="",CONCATENATE(E16,$A$16,E2),CONCATENATE(E17,$A$16,E2))</f>
        <v>A3LUN</v>
      </c>
      <c r="F20" s="262" t="str">
        <f t="shared" si="6"/>
        <v>A3MAR</v>
      </c>
      <c r="G20" s="262" t="str">
        <f t="shared" si="6"/>
        <v>A3MER</v>
      </c>
      <c r="H20" s="262" t="str">
        <f t="shared" si="6"/>
        <v>A3GIO</v>
      </c>
      <c r="I20" s="262" t="str">
        <f t="shared" si="6"/>
        <v>A3VEN</v>
      </c>
      <c r="J20" s="262" t="str">
        <f t="shared" si="6"/>
        <v>A3SAB</v>
      </c>
      <c r="K20" s="262" t="str">
        <f t="shared" si="6"/>
        <v>A3DOM</v>
      </c>
      <c r="L20" s="262" t="str">
        <f t="shared" si="6"/>
        <v>B3LUN</v>
      </c>
      <c r="M20" s="262" t="str">
        <f t="shared" si="6"/>
        <v>B3MAR</v>
      </c>
      <c r="N20" s="262" t="str">
        <f t="shared" si="6"/>
        <v>B3MER</v>
      </c>
      <c r="O20" s="262" t="str">
        <f t="shared" si="6"/>
        <v>B3GIO</v>
      </c>
      <c r="P20" s="262" t="str">
        <f t="shared" si="6"/>
        <v>B3VEN</v>
      </c>
      <c r="Q20" s="262" t="str">
        <f t="shared" si="6"/>
        <v>B3SAB</v>
      </c>
      <c r="R20" s="262" t="str">
        <f t="shared" si="6"/>
        <v>B3DOM</v>
      </c>
      <c r="S20" s="262" t="str">
        <f t="shared" si="6"/>
        <v>C3LUN</v>
      </c>
      <c r="T20" s="262" t="str">
        <f t="shared" si="6"/>
        <v>C3MAR</v>
      </c>
      <c r="U20" s="262" t="str">
        <f t="shared" si="6"/>
        <v>C3MER</v>
      </c>
      <c r="V20" s="262" t="str">
        <f t="shared" si="6"/>
        <v>C3GIO</v>
      </c>
      <c r="W20" s="262" t="str">
        <f t="shared" si="6"/>
        <v>C3VEN</v>
      </c>
      <c r="X20" s="262" t="str">
        <f t="shared" si="6"/>
        <v>C3SAB</v>
      </c>
      <c r="Y20" s="262" t="str">
        <f t="shared" si="6"/>
        <v>C3DOM</v>
      </c>
      <c r="Z20" s="262" t="str">
        <f t="shared" si="6"/>
        <v>D3LUN</v>
      </c>
      <c r="AA20" s="262" t="str">
        <f t="shared" si="6"/>
        <v>D3MAR</v>
      </c>
      <c r="AB20" s="262" t="str">
        <f t="shared" si="6"/>
        <v>D3MER</v>
      </c>
      <c r="AC20" s="262" t="str">
        <f t="shared" si="6"/>
        <v>D3GIO</v>
      </c>
      <c r="AD20" s="262" t="str">
        <f t="shared" si="6"/>
        <v>D3VEN</v>
      </c>
      <c r="AE20" s="262" t="str">
        <f t="shared" si="6"/>
        <v>D3SAB</v>
      </c>
      <c r="AF20" s="263" t="str">
        <f t="shared" si="6"/>
        <v>D3DOM</v>
      </c>
    </row>
    <row r="21" spans="1:32" ht="50.1" customHeight="1" thickBot="1">
      <c r="A21" s="294"/>
      <c r="B21" s="110" t="s">
        <v>70</v>
      </c>
      <c r="C21" s="99" t="str">
        <f>IF(C18&lt;&gt;"",C18,LOOKUP('Impostazione turni'!C20,'TURNI '!$A:$A,'TURNI '!$B:$B))</f>
        <v>A</v>
      </c>
      <c r="D21" s="99" t="str">
        <f>IF(D18&lt;&gt;"",D18,LOOKUP('Impostazione turni'!D20,'TURNI '!$A:$A,'TURNI '!$B:$B))</f>
        <v>A</v>
      </c>
      <c r="E21" s="99" t="str">
        <f>IF(E18&lt;&gt;"",E18,LOOKUP('Impostazione turni'!E20,'TURNI '!$A:$A,'TURNI '!$B:$B))</f>
        <v>M2</v>
      </c>
      <c r="F21" s="99" t="str">
        <f>IF(F18&lt;&gt;"",F18,LOOKUP('Impostazione turni'!F20,'TURNI '!$A:$A,'TURNI '!$B:$B))</f>
        <v>M1</v>
      </c>
      <c r="G21" s="99" t="str">
        <f>IF(G18&lt;&gt;"",G18,LOOKUP('Impostazione turni'!G20,'TURNI '!$A:$A,'TURNI '!$B:$B))</f>
        <v>M2</v>
      </c>
      <c r="H21" s="99" t="str">
        <f>IF(H18&lt;&gt;"",H18,LOOKUP('Impostazione turni'!H20,'TURNI '!$A:$A,'TURNI '!$B:$B))</f>
        <v>M2</v>
      </c>
      <c r="I21" s="99" t="str">
        <f>IF(I18&lt;&gt;"",I18,LOOKUP('Impostazione turni'!I20,'TURNI '!$A:$A,'TURNI '!$B:$B))</f>
        <v>M1</v>
      </c>
      <c r="J21" s="99" t="str">
        <f>IF(J18&lt;&gt;"",J18,LOOKUP('Impostazione turni'!J20,'TURNI '!$A:$A,'TURNI '!$B:$B))</f>
        <v>A</v>
      </c>
      <c r="K21" s="99" t="str">
        <f>IF(K18&lt;&gt;"",K18,LOOKUP('Impostazione turni'!K20,'TURNI '!$A:$A,'TURNI '!$B:$B))</f>
        <v>A</v>
      </c>
      <c r="L21" s="99" t="str">
        <f>IF(L18&lt;&gt;"",L18,LOOKUP('Impostazione turni'!L20,'TURNI '!$A:$A,'TURNI '!$B:$B))</f>
        <v>M3</v>
      </c>
      <c r="M21" s="99" t="str">
        <f>IF(M18&lt;&gt;"",M18,LOOKUP('Impostazione turni'!M20,'TURNI '!$A:$A,'TURNI '!$B:$B))</f>
        <v>M3</v>
      </c>
      <c r="N21" s="99" t="str">
        <f>IF(N18&lt;&gt;"",N18,LOOKUP('Impostazione turni'!N20,'TURNI '!$A:$A,'TURNI '!$B:$B))</f>
        <v>M3</v>
      </c>
      <c r="O21" s="99" t="str">
        <f>IF(O18&lt;&gt;"",O18,LOOKUP('Impostazione turni'!O20,'TURNI '!$A:$A,'TURNI '!$B:$B))</f>
        <v>M3</v>
      </c>
      <c r="P21" s="99" t="str">
        <f>IF(P18&lt;&gt;"",P18,LOOKUP('Impostazione turni'!P20,'TURNI '!$A:$A,'TURNI '!$B:$B))</f>
        <v>M3</v>
      </c>
      <c r="Q21" s="99" t="str">
        <f>IF(Q18&lt;&gt;"",Q18,LOOKUP('Impostazione turni'!Q20,'TURNI '!$A:$A,'TURNI '!$B:$B))</f>
        <v>A</v>
      </c>
      <c r="R21" s="99" t="str">
        <f>IF(R18&lt;&gt;"",R18,LOOKUP('Impostazione turni'!R20,'TURNI '!$A:$A,'TURNI '!$B:$B))</f>
        <v>A</v>
      </c>
      <c r="S21" s="99" t="str">
        <f>IF(S18&lt;&gt;"",S18,LOOKUP('Impostazione turni'!S20,'TURNI '!$A:$A,'TURNI '!$B:$B))</f>
        <v>M2</v>
      </c>
      <c r="T21" s="99" t="str">
        <f>IF(T18&lt;&gt;"",T18,LOOKUP('Impostazione turni'!T20,'TURNI '!$A:$A,'TURNI '!$B:$B))</f>
        <v>M1</v>
      </c>
      <c r="U21" s="99" t="str">
        <f>IF(U18&lt;&gt;"",U18,LOOKUP('Impostazione turni'!U20,'TURNI '!$A:$A,'TURNI '!$B:$B))</f>
        <v>M2</v>
      </c>
      <c r="V21" s="99" t="str">
        <f>IF(V18&lt;&gt;"",V18,LOOKUP('Impostazione turni'!V20,'TURNI '!$A:$A,'TURNI '!$B:$B))</f>
        <v>M2</v>
      </c>
      <c r="W21" s="99" t="str">
        <f>IF(W18&lt;&gt;"",W18,LOOKUP('Impostazione turni'!W20,'TURNI '!$A:$A,'TURNI '!$B:$B))</f>
        <v>M1</v>
      </c>
      <c r="X21" s="99" t="str">
        <f>IF(X18&lt;&gt;"",X18,LOOKUP('Impostazione turni'!X20,'TURNI '!$A:$A,'TURNI '!$B:$B))</f>
        <v>A</v>
      </c>
      <c r="Y21" s="99" t="str">
        <f>IF(Y18&lt;&gt;"",Y18,LOOKUP('Impostazione turni'!Y20,'TURNI '!$A:$A,'TURNI '!$B:$B))</f>
        <v>A</v>
      </c>
      <c r="Z21" s="99" t="str">
        <f>IF(Z18&lt;&gt;"",Z18,LOOKUP('Impostazione turni'!Z20,'TURNI '!$A:$A,'TURNI '!$B:$B))</f>
        <v>M3</v>
      </c>
      <c r="AA21" s="99" t="str">
        <f>IF(AA18&lt;&gt;"",AA18,LOOKUP('Impostazione turni'!AA20,'TURNI '!$A:$A,'TURNI '!$B:$B))</f>
        <v>M2</v>
      </c>
      <c r="AB21" s="99" t="str">
        <f>IF(AB18&lt;&gt;"",AB18,LOOKUP('Impostazione turni'!AB20,'TURNI '!$A:$A,'TURNI '!$B:$B))</f>
        <v>M3</v>
      </c>
      <c r="AC21" s="99" t="str">
        <f>IF(AC18&lt;&gt;"",AC18,LOOKUP('Impostazione turni'!AC20,'TURNI '!$A:$A,'TURNI '!$B:$B))</f>
        <v>M3</v>
      </c>
      <c r="AD21" s="99" t="str">
        <f>IF(AD18&lt;&gt;"",AD18,LOOKUP('Impostazione turni'!AD20,'TURNI '!$A:$A,'TURNI '!$B:$B))</f>
        <v>M2</v>
      </c>
      <c r="AE21" s="99" t="str">
        <f>IF(AE18&lt;&gt;"",AE18,LOOKUP('Impostazione turni'!AE20,'TURNI '!$A:$A,'TURNI '!$B:$B))</f>
        <v>A</v>
      </c>
      <c r="AF21" s="100" t="str">
        <f>IF(AF18&lt;&gt;"",AF18,LOOKUP('Impostazione turni'!AF20,'TURNI '!$A:$A,'TURNI '!$B:$B))</f>
        <v>A</v>
      </c>
    </row>
    <row r="22" spans="1:32" ht="26.25" hidden="1">
      <c r="B22" s="105" t="s">
        <v>29</v>
      </c>
      <c r="C22" s="66">
        <v>3</v>
      </c>
      <c r="D22" s="66">
        <f t="shared" ref="D22:AE22" si="7">IF(AND(C22&lt;8,D23="",D2="LUN"),C22+1,IF(AND(C22&lt;8,D23="",D2&lt;&gt;"LUN"),C22,IF(D23&lt;&gt;"",D23,IF(AND(C22=8,D2="LUN"),1,C22))))</f>
        <v>3</v>
      </c>
      <c r="E22" s="66">
        <f t="shared" si="7"/>
        <v>4</v>
      </c>
      <c r="F22" s="66">
        <f t="shared" si="7"/>
        <v>4</v>
      </c>
      <c r="G22" s="66">
        <f t="shared" si="7"/>
        <v>4</v>
      </c>
      <c r="H22" s="66">
        <f t="shared" si="7"/>
        <v>4</v>
      </c>
      <c r="I22" s="66">
        <f t="shared" si="7"/>
        <v>4</v>
      </c>
      <c r="J22" s="66">
        <f t="shared" si="7"/>
        <v>4</v>
      </c>
      <c r="K22" s="66">
        <f t="shared" si="7"/>
        <v>4</v>
      </c>
      <c r="L22" s="66">
        <f t="shared" si="7"/>
        <v>5</v>
      </c>
      <c r="M22" s="66">
        <f t="shared" si="7"/>
        <v>5</v>
      </c>
      <c r="N22" s="66">
        <f t="shared" si="7"/>
        <v>5</v>
      </c>
      <c r="O22" s="66">
        <f t="shared" si="7"/>
        <v>5</v>
      </c>
      <c r="P22" s="66">
        <f t="shared" si="7"/>
        <v>5</v>
      </c>
      <c r="Q22" s="66">
        <f t="shared" si="7"/>
        <v>5</v>
      </c>
      <c r="R22" s="66">
        <f t="shared" si="7"/>
        <v>5</v>
      </c>
      <c r="S22" s="66">
        <f t="shared" si="7"/>
        <v>6</v>
      </c>
      <c r="T22" s="66">
        <f t="shared" si="7"/>
        <v>6</v>
      </c>
      <c r="U22" s="66">
        <f t="shared" si="7"/>
        <v>6</v>
      </c>
      <c r="V22" s="66">
        <f t="shared" si="7"/>
        <v>6</v>
      </c>
      <c r="W22" s="66">
        <f t="shared" si="7"/>
        <v>6</v>
      </c>
      <c r="X22" s="66">
        <f t="shared" si="7"/>
        <v>6</v>
      </c>
      <c r="Y22" s="66">
        <f t="shared" si="7"/>
        <v>6</v>
      </c>
      <c r="Z22" s="66">
        <f t="shared" si="7"/>
        <v>7</v>
      </c>
      <c r="AA22" s="66">
        <f t="shared" si="7"/>
        <v>7</v>
      </c>
      <c r="AB22" s="66">
        <f t="shared" si="7"/>
        <v>7</v>
      </c>
      <c r="AC22" s="66">
        <f t="shared" si="7"/>
        <v>7</v>
      </c>
      <c r="AD22" s="66">
        <f t="shared" si="7"/>
        <v>7</v>
      </c>
      <c r="AE22" s="66">
        <f t="shared" si="7"/>
        <v>7</v>
      </c>
      <c r="AF22" s="67">
        <f>IF(AND(AE22&lt;8,AF23="",AF2="LUN"),AE22+1,IF(AND(AE22&lt;8,AF23="",AF2&lt;&gt;"LUN"),AE22,IF(AF23&lt;&gt;"",AF23,IF(AND(AE22=8,AF2="LUN"),1,AE22))))</f>
        <v>7</v>
      </c>
    </row>
    <row r="23" spans="1:32" s="95" customFormat="1" ht="26.25" hidden="1">
      <c r="B23" s="96" t="s">
        <v>30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2"/>
    </row>
    <row r="24" spans="1:32" ht="26.25" hidden="1">
      <c r="B24" s="97" t="s">
        <v>31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1"/>
    </row>
    <row r="25" spans="1:32" s="123" customFormat="1" ht="26.25" hidden="1">
      <c r="B25" s="165" t="s">
        <v>57</v>
      </c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3"/>
      <c r="Z25" s="191"/>
      <c r="AA25" s="191"/>
      <c r="AB25" s="191"/>
      <c r="AC25" s="191"/>
      <c r="AD25" s="191"/>
      <c r="AE25" s="191"/>
      <c r="AF25" s="192"/>
    </row>
    <row r="26" spans="1:32" ht="23.25" hidden="1">
      <c r="B26" s="107" t="s">
        <v>51</v>
      </c>
      <c r="C26" s="108" t="str">
        <f>CONCATENATE($C$22,C2)</f>
        <v>3SAB</v>
      </c>
      <c r="D26" s="108" t="str">
        <f t="shared" ref="D26:AE26" si="8">IF(D22="",CONCATENATE($C$4,D15),CONCATENATE(D22,D2))</f>
        <v>3DOM</v>
      </c>
      <c r="E26" s="108" t="str">
        <f t="shared" si="8"/>
        <v>4LUN</v>
      </c>
      <c r="F26" s="108" t="str">
        <f t="shared" si="8"/>
        <v>4MAR</v>
      </c>
      <c r="G26" s="108" t="str">
        <f t="shared" si="8"/>
        <v>4MER</v>
      </c>
      <c r="H26" s="108" t="str">
        <f t="shared" si="8"/>
        <v>4GIO</v>
      </c>
      <c r="I26" s="108" t="str">
        <f t="shared" si="8"/>
        <v>4VEN</v>
      </c>
      <c r="J26" s="108" t="str">
        <f t="shared" si="8"/>
        <v>4SAB</v>
      </c>
      <c r="K26" s="108" t="str">
        <f t="shared" si="8"/>
        <v>4DOM</v>
      </c>
      <c r="L26" s="108" t="str">
        <f t="shared" si="8"/>
        <v>5LUN</v>
      </c>
      <c r="M26" s="108" t="str">
        <f t="shared" si="8"/>
        <v>5MAR</v>
      </c>
      <c r="N26" s="108" t="str">
        <f t="shared" si="8"/>
        <v>5MER</v>
      </c>
      <c r="O26" s="108" t="str">
        <f t="shared" si="8"/>
        <v>5GIO</v>
      </c>
      <c r="P26" s="108" t="str">
        <f t="shared" si="8"/>
        <v>5VEN</v>
      </c>
      <c r="Q26" s="108" t="str">
        <f t="shared" si="8"/>
        <v>5SAB</v>
      </c>
      <c r="R26" s="108" t="str">
        <f t="shared" si="8"/>
        <v>5DOM</v>
      </c>
      <c r="S26" s="108" t="str">
        <f t="shared" si="8"/>
        <v>6LUN</v>
      </c>
      <c r="T26" s="108" t="str">
        <f t="shared" si="8"/>
        <v>6MAR</v>
      </c>
      <c r="U26" s="108" t="str">
        <f t="shared" si="8"/>
        <v>6MER</v>
      </c>
      <c r="V26" s="108" t="str">
        <f t="shared" si="8"/>
        <v>6GIO</v>
      </c>
      <c r="W26" s="108" t="str">
        <f t="shared" si="8"/>
        <v>6VEN</v>
      </c>
      <c r="X26" s="108" t="str">
        <f t="shared" si="8"/>
        <v>6SAB</v>
      </c>
      <c r="Y26" s="108" t="str">
        <f t="shared" si="8"/>
        <v>6DOM</v>
      </c>
      <c r="Z26" s="108" t="str">
        <f t="shared" si="8"/>
        <v>7LUN</v>
      </c>
      <c r="AA26" s="108" t="str">
        <f t="shared" si="8"/>
        <v>7MAR</v>
      </c>
      <c r="AB26" s="108" t="str">
        <f t="shared" si="8"/>
        <v>7MER</v>
      </c>
      <c r="AC26" s="108" t="str">
        <f t="shared" si="8"/>
        <v>7GIO</v>
      </c>
      <c r="AD26" s="108" t="str">
        <f t="shared" si="8"/>
        <v>7VEN</v>
      </c>
      <c r="AE26" s="108" t="str">
        <f t="shared" si="8"/>
        <v>7SAB</v>
      </c>
      <c r="AF26" s="109" t="str">
        <f>IF(AF22="",CONCATENATE($C$4,AF15),CONCATENATE(AF22,AF2))</f>
        <v>7DOM</v>
      </c>
    </row>
    <row r="27" spans="1:32" ht="50.1" hidden="1" customHeight="1" thickBot="1">
      <c r="B27" s="113">
        <v>4</v>
      </c>
      <c r="C27" s="114" t="e">
        <f>IF(C24&lt;&gt;"",C24,LOOKUP('Impostazione turni'!C26,#REF!,#REF!))</f>
        <v>#REF!</v>
      </c>
      <c r="D27" s="114" t="e">
        <f>IF(D24&lt;&gt;"",D24,LOOKUP('Impostazione turni'!D26,#REF!,#REF!))</f>
        <v>#REF!</v>
      </c>
      <c r="E27" s="114" t="e">
        <f>IF(E24&lt;&gt;"",E24,LOOKUP('Impostazione turni'!E26,#REF!,#REF!))</f>
        <v>#REF!</v>
      </c>
      <c r="F27" s="114" t="e">
        <f>IF(F24&lt;&gt;"",F24,LOOKUP('Impostazione turni'!F26,#REF!,#REF!))</f>
        <v>#REF!</v>
      </c>
      <c r="G27" s="114" t="e">
        <f>IF(G24&lt;&gt;"",G24,LOOKUP('Impostazione turni'!G26,#REF!,#REF!))</f>
        <v>#REF!</v>
      </c>
      <c r="H27" s="114" t="e">
        <f>IF(H24&lt;&gt;"",H24,LOOKUP('Impostazione turni'!H26,#REF!,#REF!))</f>
        <v>#REF!</v>
      </c>
      <c r="I27" s="114" t="e">
        <f>IF(I24&lt;&gt;"",I24,LOOKUP('Impostazione turni'!I26,#REF!,#REF!))</f>
        <v>#REF!</v>
      </c>
      <c r="J27" s="114" t="e">
        <f>IF(J24&lt;&gt;"",J24,LOOKUP('Impostazione turni'!J26,#REF!,#REF!))</f>
        <v>#REF!</v>
      </c>
      <c r="K27" s="114" t="e">
        <f>IF(K24&lt;&gt;"",K24,LOOKUP('Impostazione turni'!K26,#REF!,#REF!))</f>
        <v>#REF!</v>
      </c>
      <c r="L27" s="114" t="e">
        <f>IF(L24&lt;&gt;"",L24,LOOKUP('Impostazione turni'!L26,#REF!,#REF!))</f>
        <v>#REF!</v>
      </c>
      <c r="M27" s="114" t="e">
        <f>IF(M24&lt;&gt;"",M24,LOOKUP('Impostazione turni'!M26,#REF!,#REF!))</f>
        <v>#REF!</v>
      </c>
      <c r="N27" s="114" t="e">
        <f>IF(N24&lt;&gt;"",N24,LOOKUP('Impostazione turni'!N26,#REF!,#REF!))</f>
        <v>#REF!</v>
      </c>
      <c r="O27" s="114" t="e">
        <f>IF(O24&lt;&gt;"",O24,LOOKUP('Impostazione turni'!O26,#REF!,#REF!))</f>
        <v>#REF!</v>
      </c>
      <c r="P27" s="114" t="e">
        <f>IF(P24&lt;&gt;"",P24,LOOKUP('Impostazione turni'!P26,#REF!,#REF!))</f>
        <v>#REF!</v>
      </c>
      <c r="Q27" s="114" t="e">
        <f>IF(Q24&lt;&gt;"",Q24,LOOKUP('Impostazione turni'!Q26,#REF!,#REF!))</f>
        <v>#REF!</v>
      </c>
      <c r="R27" s="114" t="e">
        <f>IF(R24&lt;&gt;"",R24,LOOKUP('Impostazione turni'!R26,#REF!,#REF!))</f>
        <v>#REF!</v>
      </c>
      <c r="S27" s="114" t="e">
        <f>IF(S24&lt;&gt;"",S24,LOOKUP('Impostazione turni'!S26,#REF!,#REF!))</f>
        <v>#REF!</v>
      </c>
      <c r="T27" s="114" t="e">
        <f>IF(T24&lt;&gt;"",T24,LOOKUP('Impostazione turni'!T26,#REF!,#REF!))</f>
        <v>#REF!</v>
      </c>
      <c r="U27" s="114" t="e">
        <f>IF(U24&lt;&gt;"",U24,LOOKUP('Impostazione turni'!U26,#REF!,#REF!))</f>
        <v>#REF!</v>
      </c>
      <c r="V27" s="114" t="e">
        <f>IF(V24&lt;&gt;"",V24,LOOKUP('Impostazione turni'!V26,#REF!,#REF!))</f>
        <v>#REF!</v>
      </c>
      <c r="W27" s="114" t="e">
        <f>IF(W24&lt;&gt;"",W24,LOOKUP('Impostazione turni'!W26,#REF!,#REF!))</f>
        <v>#REF!</v>
      </c>
      <c r="X27" s="114" t="e">
        <f>IF(X24&lt;&gt;"",X24,LOOKUP('Impostazione turni'!X26,#REF!,#REF!))</f>
        <v>#REF!</v>
      </c>
      <c r="Y27" s="114" t="e">
        <f>IF(Y24&lt;&gt;"",Y24,LOOKUP('Impostazione turni'!Y26,#REF!,#REF!))</f>
        <v>#REF!</v>
      </c>
      <c r="Z27" s="114" t="e">
        <f>IF(Z24&lt;&gt;"",Z24,LOOKUP('Impostazione turni'!Z26,#REF!,#REF!))</f>
        <v>#REF!</v>
      </c>
      <c r="AA27" s="114" t="e">
        <f>IF(AA24&lt;&gt;"",AA24,LOOKUP('Impostazione turni'!AA26,#REF!,#REF!))</f>
        <v>#REF!</v>
      </c>
      <c r="AB27" s="114" t="e">
        <f>IF(AB24&lt;&gt;"",AB24,LOOKUP('Impostazione turni'!AB26,#REF!,#REF!))</f>
        <v>#REF!</v>
      </c>
      <c r="AC27" s="114" t="e">
        <f>IF(AC24&lt;&gt;"",AC24,LOOKUP('Impostazione turni'!AC26,#REF!,#REF!))</f>
        <v>#REF!</v>
      </c>
      <c r="AD27" s="114" t="e">
        <f>IF(AD24&lt;&gt;"",AD24,LOOKUP('Impostazione turni'!AD26,#REF!,#REF!))</f>
        <v>#REF!</v>
      </c>
      <c r="AE27" s="114" t="e">
        <f>IF(AE24&lt;&gt;"",AE24,LOOKUP('Impostazione turni'!AE26,#REF!,#REF!))</f>
        <v>#REF!</v>
      </c>
      <c r="AF27" s="115" t="e">
        <f>IF(AF24&lt;&gt;"",AF24,LOOKUP('Impostazione turni'!AF26,#REF!,#REF!))</f>
        <v>#REF!</v>
      </c>
    </row>
    <row r="28" spans="1:32" ht="26.25" hidden="1">
      <c r="B28" s="105" t="s">
        <v>29</v>
      </c>
      <c r="C28" s="66">
        <v>4</v>
      </c>
      <c r="D28" s="66">
        <f>IF(AND(C28&lt;8,D29="",D2="LUN"),C28+1,IF(AND(C28&lt;8,D29="",D2&lt;&gt;"LUN"),C28,IF(D29&lt;&gt;"",D29,IF(AND(C28=8,D2="LUN"),1,C28))))</f>
        <v>4</v>
      </c>
      <c r="E28" s="66">
        <f t="shared" ref="E28:AE28" si="9">IF(AND(D28&lt;8,E29="",E2="LUN"),D28+1,IF(AND(D28&lt;8,E29="",E2&lt;&gt;"LUN"),D28,IF(E29&lt;&gt;"",E29,IF(AND(D28=8,E2="LUN"),1,D28))))</f>
        <v>5</v>
      </c>
      <c r="F28" s="66">
        <f t="shared" si="9"/>
        <v>5</v>
      </c>
      <c r="G28" s="66">
        <f t="shared" si="9"/>
        <v>5</v>
      </c>
      <c r="H28" s="66">
        <f t="shared" si="9"/>
        <v>5</v>
      </c>
      <c r="I28" s="66">
        <f t="shared" si="9"/>
        <v>5</v>
      </c>
      <c r="J28" s="66">
        <f t="shared" si="9"/>
        <v>5</v>
      </c>
      <c r="K28" s="66">
        <f t="shared" si="9"/>
        <v>5</v>
      </c>
      <c r="L28" s="66">
        <f t="shared" si="9"/>
        <v>6</v>
      </c>
      <c r="M28" s="66">
        <f t="shared" si="9"/>
        <v>6</v>
      </c>
      <c r="N28" s="66">
        <f t="shared" si="9"/>
        <v>6</v>
      </c>
      <c r="O28" s="66">
        <f t="shared" si="9"/>
        <v>6</v>
      </c>
      <c r="P28" s="66">
        <f t="shared" si="9"/>
        <v>6</v>
      </c>
      <c r="Q28" s="66">
        <f t="shared" si="9"/>
        <v>6</v>
      </c>
      <c r="R28" s="66">
        <f t="shared" si="9"/>
        <v>6</v>
      </c>
      <c r="S28" s="66">
        <f t="shared" si="9"/>
        <v>7</v>
      </c>
      <c r="T28" s="66">
        <f t="shared" si="9"/>
        <v>7</v>
      </c>
      <c r="U28" s="66">
        <f t="shared" si="9"/>
        <v>7</v>
      </c>
      <c r="V28" s="66">
        <f t="shared" si="9"/>
        <v>7</v>
      </c>
      <c r="W28" s="66">
        <f t="shared" si="9"/>
        <v>7</v>
      </c>
      <c r="X28" s="66">
        <f t="shared" si="9"/>
        <v>7</v>
      </c>
      <c r="Y28" s="66">
        <f t="shared" si="9"/>
        <v>7</v>
      </c>
      <c r="Z28" s="66">
        <f t="shared" si="9"/>
        <v>8</v>
      </c>
      <c r="AA28" s="66">
        <f t="shared" si="9"/>
        <v>8</v>
      </c>
      <c r="AB28" s="66">
        <f t="shared" si="9"/>
        <v>8</v>
      </c>
      <c r="AC28" s="66">
        <f t="shared" si="9"/>
        <v>8</v>
      </c>
      <c r="AD28" s="66">
        <f t="shared" si="9"/>
        <v>8</v>
      </c>
      <c r="AE28" s="66">
        <f t="shared" si="9"/>
        <v>8</v>
      </c>
      <c r="AF28" s="67">
        <f>IF(AND(AE28&lt;8,AF29="",AF2="LUN"),AE28+1,IF(AND(AE28&lt;8,AF29="",AF2&lt;&gt;"LUN"),AE28,IF(AF29&lt;&gt;"",AF29,IF(AND(AE28=8,AF2="LUN"),1,AE28))))</f>
        <v>8</v>
      </c>
    </row>
    <row r="29" spans="1:32" s="95" customFormat="1" ht="26.25" hidden="1">
      <c r="B29" s="96" t="s">
        <v>30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2"/>
    </row>
    <row r="30" spans="1:32" ht="26.25" hidden="1">
      <c r="B30" s="97" t="s">
        <v>31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70"/>
    </row>
    <row r="31" spans="1:32" s="123" customFormat="1" ht="26.25" hidden="1">
      <c r="B31" s="165" t="s">
        <v>57</v>
      </c>
      <c r="C31" s="191"/>
      <c r="D31" s="191"/>
      <c r="E31" s="205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192"/>
    </row>
    <row r="32" spans="1:32" ht="23.25" hidden="1">
      <c r="B32" s="107" t="s">
        <v>53</v>
      </c>
      <c r="C32" s="108" t="str">
        <f>CONCATENATE($C$28,C2)</f>
        <v>4SAB</v>
      </c>
      <c r="D32" s="108" t="str">
        <f>IF(D28="",CONCATENATE($C$4,D21),CONCATENATE(D28,D2))</f>
        <v>4DOM</v>
      </c>
      <c r="E32" s="108" t="str">
        <f t="shared" ref="E32:AE32" si="10">IF(E28="",CONCATENATE($C$4,E21),CONCATENATE(E28,E2))</f>
        <v>5LUN</v>
      </c>
      <c r="F32" s="108" t="str">
        <f t="shared" si="10"/>
        <v>5MAR</v>
      </c>
      <c r="G32" s="108" t="str">
        <f t="shared" si="10"/>
        <v>5MER</v>
      </c>
      <c r="H32" s="108" t="str">
        <f t="shared" si="10"/>
        <v>5GIO</v>
      </c>
      <c r="I32" s="108" t="str">
        <f t="shared" si="10"/>
        <v>5VEN</v>
      </c>
      <c r="J32" s="108" t="str">
        <f t="shared" si="10"/>
        <v>5SAB</v>
      </c>
      <c r="K32" s="108" t="str">
        <f t="shared" si="10"/>
        <v>5DOM</v>
      </c>
      <c r="L32" s="108" t="str">
        <f t="shared" si="10"/>
        <v>6LUN</v>
      </c>
      <c r="M32" s="108" t="str">
        <f t="shared" si="10"/>
        <v>6MAR</v>
      </c>
      <c r="N32" s="108" t="str">
        <f t="shared" si="10"/>
        <v>6MER</v>
      </c>
      <c r="O32" s="108" t="str">
        <f t="shared" si="10"/>
        <v>6GIO</v>
      </c>
      <c r="P32" s="108" t="str">
        <f t="shared" si="10"/>
        <v>6VEN</v>
      </c>
      <c r="Q32" s="108" t="str">
        <f t="shared" si="10"/>
        <v>6SAB</v>
      </c>
      <c r="R32" s="108" t="str">
        <f t="shared" si="10"/>
        <v>6DOM</v>
      </c>
      <c r="S32" s="108" t="str">
        <f t="shared" si="10"/>
        <v>7LUN</v>
      </c>
      <c r="T32" s="108" t="str">
        <f t="shared" si="10"/>
        <v>7MAR</v>
      </c>
      <c r="U32" s="108" t="str">
        <f t="shared" si="10"/>
        <v>7MER</v>
      </c>
      <c r="V32" s="108" t="str">
        <f t="shared" si="10"/>
        <v>7GIO</v>
      </c>
      <c r="W32" s="108" t="str">
        <f t="shared" si="10"/>
        <v>7VEN</v>
      </c>
      <c r="X32" s="108" t="str">
        <f t="shared" si="10"/>
        <v>7SAB</v>
      </c>
      <c r="Y32" s="108" t="str">
        <f t="shared" si="10"/>
        <v>7DOM</v>
      </c>
      <c r="Z32" s="108" t="str">
        <f t="shared" si="10"/>
        <v>8LUN</v>
      </c>
      <c r="AA32" s="108" t="str">
        <f t="shared" si="10"/>
        <v>8MAR</v>
      </c>
      <c r="AB32" s="108" t="str">
        <f t="shared" si="10"/>
        <v>8MER</v>
      </c>
      <c r="AC32" s="108" t="str">
        <f t="shared" si="10"/>
        <v>8GIO</v>
      </c>
      <c r="AD32" s="108" t="str">
        <f t="shared" si="10"/>
        <v>8VEN</v>
      </c>
      <c r="AE32" s="108" t="str">
        <f t="shared" si="10"/>
        <v>8SAB</v>
      </c>
      <c r="AF32" s="109" t="str">
        <f>IF(AF28="",CONCATENATE($C$4,AF21),CONCATENATE(AF28,AF2))</f>
        <v>8DOM</v>
      </c>
    </row>
    <row r="33" spans="2:32" ht="50.1" hidden="1" customHeight="1" thickBot="1">
      <c r="B33" s="116">
        <v>5</v>
      </c>
      <c r="C33" s="99" t="e">
        <f>IF(C30&lt;&gt;"",C30,LOOKUP('Impostazione turni'!C32,#REF!,#REF!))</f>
        <v>#REF!</v>
      </c>
      <c r="D33" s="117" t="e">
        <f>IF(D30&lt;&gt;"",D30,LOOKUP('Impostazione turni'!D32,#REF!,#REF!))</f>
        <v>#REF!</v>
      </c>
      <c r="E33" s="117" t="e">
        <f>IF(E30&lt;&gt;"",E30,LOOKUP('Impostazione turni'!E32,#REF!,#REF!))</f>
        <v>#REF!</v>
      </c>
      <c r="F33" s="117" t="e">
        <f>IF(F30&lt;&gt;"",F30,LOOKUP('Impostazione turni'!F32,#REF!,#REF!))</f>
        <v>#REF!</v>
      </c>
      <c r="G33" s="117" t="e">
        <f>IF(G30&lt;&gt;"",G30,LOOKUP('Impostazione turni'!G32,#REF!,#REF!))</f>
        <v>#REF!</v>
      </c>
      <c r="H33" s="117" t="e">
        <f>IF(H30&lt;&gt;"",H30,LOOKUP('Impostazione turni'!H32,#REF!,#REF!))</f>
        <v>#REF!</v>
      </c>
      <c r="I33" s="117" t="e">
        <f>IF(I30&lt;&gt;"",I30,LOOKUP('Impostazione turni'!I32,#REF!,#REF!))</f>
        <v>#REF!</v>
      </c>
      <c r="J33" s="117" t="e">
        <f>IF(J30&lt;&gt;"",J30,LOOKUP('Impostazione turni'!J32,#REF!,#REF!))</f>
        <v>#REF!</v>
      </c>
      <c r="K33" s="117" t="e">
        <f>IF(K30&lt;&gt;"",K30,LOOKUP('Impostazione turni'!K32,#REF!,#REF!))</f>
        <v>#REF!</v>
      </c>
      <c r="L33" s="117" t="e">
        <f>IF(L30&lt;&gt;"",L30,LOOKUP('Impostazione turni'!L32,#REF!,#REF!))</f>
        <v>#REF!</v>
      </c>
      <c r="M33" s="117" t="e">
        <f>IF(M30&lt;&gt;"",M30,LOOKUP('Impostazione turni'!M32,#REF!,#REF!))</f>
        <v>#REF!</v>
      </c>
      <c r="N33" s="117" t="e">
        <f>IF(N30&lt;&gt;"",N30,LOOKUP('Impostazione turni'!N32,#REF!,#REF!))</f>
        <v>#REF!</v>
      </c>
      <c r="O33" s="117" t="e">
        <f>IF(O30&lt;&gt;"",O30,LOOKUP('Impostazione turni'!O32,#REF!,#REF!))</f>
        <v>#REF!</v>
      </c>
      <c r="P33" s="117" t="e">
        <f>IF(P30&lt;&gt;"",P30,LOOKUP('Impostazione turni'!P32,#REF!,#REF!))</f>
        <v>#REF!</v>
      </c>
      <c r="Q33" s="117" t="e">
        <f>IF(Q30&lt;&gt;"",Q30,LOOKUP('Impostazione turni'!Q32,#REF!,#REF!))</f>
        <v>#REF!</v>
      </c>
      <c r="R33" s="117" t="e">
        <f>IF(R30&lt;&gt;"",R30,LOOKUP('Impostazione turni'!R32,#REF!,#REF!))</f>
        <v>#REF!</v>
      </c>
      <c r="S33" s="117" t="e">
        <f>IF(S30&lt;&gt;"",S30,LOOKUP('Impostazione turni'!S32,#REF!,#REF!))</f>
        <v>#REF!</v>
      </c>
      <c r="T33" s="117" t="e">
        <f>IF(T30&lt;&gt;"",T30,LOOKUP('Impostazione turni'!T32,#REF!,#REF!))</f>
        <v>#REF!</v>
      </c>
      <c r="U33" s="117" t="e">
        <f>IF(U30&lt;&gt;"",U30,LOOKUP('Impostazione turni'!U32,#REF!,#REF!))</f>
        <v>#REF!</v>
      </c>
      <c r="V33" s="117" t="e">
        <f>IF(V30&lt;&gt;"",V30,LOOKUP('Impostazione turni'!V32,#REF!,#REF!))</f>
        <v>#REF!</v>
      </c>
      <c r="W33" s="117" t="e">
        <f>IF(W30&lt;&gt;"",W30,LOOKUP('Impostazione turni'!W32,#REF!,#REF!))</f>
        <v>#REF!</v>
      </c>
      <c r="X33" s="117" t="e">
        <f>IF(X30&lt;&gt;"",X30,LOOKUP('Impostazione turni'!X32,#REF!,#REF!))</f>
        <v>#REF!</v>
      </c>
      <c r="Y33" s="117" t="e">
        <f>IF(Y30&lt;&gt;"",Y30,LOOKUP('Impostazione turni'!Y32,#REF!,#REF!))</f>
        <v>#REF!</v>
      </c>
      <c r="Z33" s="117" t="e">
        <f>IF(Z30&lt;&gt;"",Z30,LOOKUP('Impostazione turni'!Z32,#REF!,#REF!))</f>
        <v>#REF!</v>
      </c>
      <c r="AA33" s="117" t="e">
        <f>IF(AA30&lt;&gt;"",AA30,LOOKUP('Impostazione turni'!AA32,#REF!,#REF!))</f>
        <v>#REF!</v>
      </c>
      <c r="AB33" s="117" t="e">
        <f>IF(AB30&lt;&gt;"",AB30,LOOKUP('Impostazione turni'!AB32,#REF!,#REF!))</f>
        <v>#REF!</v>
      </c>
      <c r="AC33" s="117" t="e">
        <f>IF(AC30&lt;&gt;"",AC30,LOOKUP('Impostazione turni'!AC32,#REF!,#REF!))</f>
        <v>#REF!</v>
      </c>
      <c r="AD33" s="117" t="e">
        <f>IF(AD30&lt;&gt;"",AD30,LOOKUP('Impostazione turni'!AD32,#REF!,#REF!))</f>
        <v>#REF!</v>
      </c>
      <c r="AE33" s="117" t="e">
        <f>IF(AE30&lt;&gt;"",AE30,LOOKUP('Impostazione turni'!AE32,#REF!,#REF!))</f>
        <v>#REF!</v>
      </c>
      <c r="AF33" s="118" t="e">
        <f>IF(AF30&lt;&gt;"",AF30,LOOKUP('Impostazione turni'!AF32,#REF!,#REF!))</f>
        <v>#REF!</v>
      </c>
    </row>
    <row r="34" spans="2:32" ht="26.25" hidden="1">
      <c r="B34" s="105" t="s">
        <v>29</v>
      </c>
      <c r="C34" s="66">
        <v>5</v>
      </c>
      <c r="D34" s="66">
        <f>IF(AND(C34&lt;8,D35="",D2="LUN"),C34+1,IF(AND(C34&lt;8,D35="",D2&lt;&gt;"LUN"),C34,IF(D35&lt;&gt;"",D35,IF(AND(C34=8,D2="LUN"),1,C34))))</f>
        <v>5</v>
      </c>
      <c r="E34" s="66">
        <f t="shared" ref="E34:AE34" si="11">IF(AND(D34&lt;8,E35="",E2="LUN"),D34+1,IF(AND(D34&lt;8,E35="",E2&lt;&gt;"LUN"),D34,IF(E35&lt;&gt;"",E35,IF(AND(D34=8,E2="LUN"),1,D34))))</f>
        <v>6</v>
      </c>
      <c r="F34" s="66">
        <f t="shared" si="11"/>
        <v>6</v>
      </c>
      <c r="G34" s="66">
        <f t="shared" si="11"/>
        <v>6</v>
      </c>
      <c r="H34" s="66">
        <f t="shared" si="11"/>
        <v>6</v>
      </c>
      <c r="I34" s="66">
        <f t="shared" si="11"/>
        <v>6</v>
      </c>
      <c r="J34" s="66">
        <f t="shared" si="11"/>
        <v>6</v>
      </c>
      <c r="K34" s="66">
        <f t="shared" si="11"/>
        <v>6</v>
      </c>
      <c r="L34" s="66">
        <f t="shared" si="11"/>
        <v>7</v>
      </c>
      <c r="M34" s="66">
        <f t="shared" si="11"/>
        <v>7</v>
      </c>
      <c r="N34" s="66">
        <f t="shared" si="11"/>
        <v>7</v>
      </c>
      <c r="O34" s="66">
        <f t="shared" si="11"/>
        <v>7</v>
      </c>
      <c r="P34" s="66">
        <f t="shared" si="11"/>
        <v>7</v>
      </c>
      <c r="Q34" s="66">
        <f t="shared" si="11"/>
        <v>7</v>
      </c>
      <c r="R34" s="66">
        <f t="shared" si="11"/>
        <v>7</v>
      </c>
      <c r="S34" s="66">
        <f t="shared" si="11"/>
        <v>8</v>
      </c>
      <c r="T34" s="66">
        <f t="shared" si="11"/>
        <v>8</v>
      </c>
      <c r="U34" s="66">
        <f t="shared" si="11"/>
        <v>8</v>
      </c>
      <c r="V34" s="66">
        <f t="shared" si="11"/>
        <v>8</v>
      </c>
      <c r="W34" s="66">
        <f t="shared" si="11"/>
        <v>8</v>
      </c>
      <c r="X34" s="66">
        <f t="shared" si="11"/>
        <v>8</v>
      </c>
      <c r="Y34" s="66">
        <f t="shared" si="11"/>
        <v>8</v>
      </c>
      <c r="Z34" s="66">
        <f t="shared" si="11"/>
        <v>1</v>
      </c>
      <c r="AA34" s="66">
        <f t="shared" si="11"/>
        <v>1</v>
      </c>
      <c r="AB34" s="66">
        <f t="shared" si="11"/>
        <v>1</v>
      </c>
      <c r="AC34" s="66">
        <f t="shared" si="11"/>
        <v>1</v>
      </c>
      <c r="AD34" s="66">
        <f t="shared" si="11"/>
        <v>1</v>
      </c>
      <c r="AE34" s="66">
        <f t="shared" si="11"/>
        <v>1</v>
      </c>
      <c r="AF34" s="67">
        <f>IF(AND(AE34&lt;8,AF35="",AF2="LUN"),AE34+1,IF(AND(AE34&lt;8,AF35="",AF2&lt;&gt;"LUN"),AE34,IF(AF35&lt;&gt;"",AF35,IF(AND(AE34=8,AF2="LUN"),1,AE34))))</f>
        <v>1</v>
      </c>
    </row>
    <row r="35" spans="2:32" ht="26.25" hidden="1">
      <c r="B35" s="96" t="s">
        <v>30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2"/>
    </row>
    <row r="36" spans="2:32" ht="26.25" hidden="1">
      <c r="B36" s="97" t="s">
        <v>31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70"/>
    </row>
    <row r="37" spans="2:32" s="123" customFormat="1" ht="26.25" hidden="1">
      <c r="B37" s="165" t="s">
        <v>57</v>
      </c>
      <c r="C37" s="191"/>
      <c r="D37" s="191"/>
      <c r="E37" s="191"/>
      <c r="F37" s="191"/>
      <c r="G37" s="191"/>
      <c r="H37" s="191"/>
      <c r="I37" s="193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  <c r="AA37" s="191"/>
      <c r="AB37" s="191"/>
      <c r="AC37" s="191"/>
      <c r="AD37" s="191"/>
      <c r="AE37" s="191"/>
      <c r="AF37" s="192"/>
    </row>
    <row r="38" spans="2:32" ht="23.25" hidden="1">
      <c r="B38" s="107" t="s">
        <v>53</v>
      </c>
      <c r="C38" s="108" t="str">
        <f>CONCATENATE($C$34,C2)</f>
        <v>5SAB</v>
      </c>
      <c r="D38" s="108" t="str">
        <f>IF(D34="",CONCATENATE($C$4,D27),CONCATENATE(D34,D2))</f>
        <v>5DOM</v>
      </c>
      <c r="E38" s="108" t="str">
        <f t="shared" ref="E38:AE38" si="12">IF(E34="",CONCATENATE($C$4,E27),CONCATENATE(E34,E2))</f>
        <v>6LUN</v>
      </c>
      <c r="F38" s="108" t="str">
        <f t="shared" si="12"/>
        <v>6MAR</v>
      </c>
      <c r="G38" s="108" t="str">
        <f t="shared" si="12"/>
        <v>6MER</v>
      </c>
      <c r="H38" s="108" t="str">
        <f t="shared" si="12"/>
        <v>6GIO</v>
      </c>
      <c r="I38" s="108" t="str">
        <f t="shared" si="12"/>
        <v>6VEN</v>
      </c>
      <c r="J38" s="108" t="str">
        <f t="shared" si="12"/>
        <v>6SAB</v>
      </c>
      <c r="K38" s="108" t="str">
        <f t="shared" si="12"/>
        <v>6DOM</v>
      </c>
      <c r="L38" s="108" t="str">
        <f t="shared" si="12"/>
        <v>7LUN</v>
      </c>
      <c r="M38" s="108" t="str">
        <f t="shared" si="12"/>
        <v>7MAR</v>
      </c>
      <c r="N38" s="108" t="str">
        <f t="shared" si="12"/>
        <v>7MER</v>
      </c>
      <c r="O38" s="108" t="str">
        <f t="shared" si="12"/>
        <v>7GIO</v>
      </c>
      <c r="P38" s="108" t="str">
        <f t="shared" si="12"/>
        <v>7VEN</v>
      </c>
      <c r="Q38" s="108" t="str">
        <f t="shared" si="12"/>
        <v>7SAB</v>
      </c>
      <c r="R38" s="108" t="str">
        <f t="shared" si="12"/>
        <v>7DOM</v>
      </c>
      <c r="S38" s="108" t="str">
        <f t="shared" si="12"/>
        <v>8LUN</v>
      </c>
      <c r="T38" s="108" t="str">
        <f t="shared" si="12"/>
        <v>8MAR</v>
      </c>
      <c r="U38" s="108" t="str">
        <f t="shared" si="12"/>
        <v>8MER</v>
      </c>
      <c r="V38" s="108" t="str">
        <f t="shared" si="12"/>
        <v>8GIO</v>
      </c>
      <c r="W38" s="108" t="str">
        <f t="shared" si="12"/>
        <v>8VEN</v>
      </c>
      <c r="X38" s="108" t="str">
        <f t="shared" si="12"/>
        <v>8SAB</v>
      </c>
      <c r="Y38" s="108" t="str">
        <f t="shared" si="12"/>
        <v>8DOM</v>
      </c>
      <c r="Z38" s="108" t="str">
        <f t="shared" si="12"/>
        <v>1LUN</v>
      </c>
      <c r="AA38" s="108" t="str">
        <f t="shared" si="12"/>
        <v>1MAR</v>
      </c>
      <c r="AB38" s="108" t="str">
        <f t="shared" si="12"/>
        <v>1MER</v>
      </c>
      <c r="AC38" s="108" t="str">
        <f t="shared" si="12"/>
        <v>1GIO</v>
      </c>
      <c r="AD38" s="108" t="str">
        <f t="shared" si="12"/>
        <v>1VEN</v>
      </c>
      <c r="AE38" s="108" t="str">
        <f t="shared" si="12"/>
        <v>1SAB</v>
      </c>
      <c r="AF38" s="109" t="str">
        <f>IF(AF34="",CONCATENATE($C$4,AF27),CONCATENATE(AF34,AF2))</f>
        <v>1DOM</v>
      </c>
    </row>
    <row r="39" spans="2:32" ht="50.1" hidden="1" customHeight="1" thickBot="1">
      <c r="B39" s="102">
        <v>6</v>
      </c>
      <c r="C39" s="119" t="e">
        <f>IF(C36&lt;&gt;"",C36,LOOKUP('Impostazione turni'!C38,#REF!,#REF!))</f>
        <v>#REF!</v>
      </c>
      <c r="D39" s="103" t="e">
        <f>IF(D36&lt;&gt;"",D36,LOOKUP('Impostazione turni'!D38,#REF!,#REF!))</f>
        <v>#REF!</v>
      </c>
      <c r="E39" s="103" t="e">
        <f>IF(E36&lt;&gt;"",E36,LOOKUP('Impostazione turni'!E38,#REF!,#REF!))</f>
        <v>#REF!</v>
      </c>
      <c r="F39" s="103" t="e">
        <f>IF(F36&lt;&gt;"",F36,LOOKUP('Impostazione turni'!F38,#REF!,#REF!))</f>
        <v>#REF!</v>
      </c>
      <c r="G39" s="103" t="e">
        <f>IF(G36&lt;&gt;"",G36,LOOKUP('Impostazione turni'!G38,#REF!,#REF!))</f>
        <v>#REF!</v>
      </c>
      <c r="H39" s="103" t="e">
        <f>IF(H36&lt;&gt;"",H36,LOOKUP('Impostazione turni'!H38,#REF!,#REF!))</f>
        <v>#REF!</v>
      </c>
      <c r="I39" s="103" t="e">
        <f>IF(I36&lt;&gt;"",I36,LOOKUP('Impostazione turni'!I38,#REF!,#REF!))</f>
        <v>#REF!</v>
      </c>
      <c r="J39" s="103" t="e">
        <f>IF(J36&lt;&gt;"",J36,LOOKUP('Impostazione turni'!J38,#REF!,#REF!))</f>
        <v>#REF!</v>
      </c>
      <c r="K39" s="103" t="e">
        <f>IF(K36&lt;&gt;"",K36,LOOKUP('Impostazione turni'!K38,#REF!,#REF!))</f>
        <v>#REF!</v>
      </c>
      <c r="L39" s="103" t="e">
        <f>IF(L36&lt;&gt;"",L36,LOOKUP('Impostazione turni'!L38,#REF!,#REF!))</f>
        <v>#REF!</v>
      </c>
      <c r="M39" s="103" t="e">
        <f>IF(M36&lt;&gt;"",M36,LOOKUP('Impostazione turni'!M38,#REF!,#REF!))</f>
        <v>#REF!</v>
      </c>
      <c r="N39" s="103" t="e">
        <f>IF(N36&lt;&gt;"",N36,LOOKUP('Impostazione turni'!N38,#REF!,#REF!))</f>
        <v>#REF!</v>
      </c>
      <c r="O39" s="103" t="e">
        <f>IF(O36&lt;&gt;"",O36,LOOKUP('Impostazione turni'!O38,#REF!,#REF!))</f>
        <v>#REF!</v>
      </c>
      <c r="P39" s="103" t="e">
        <f>IF(P36&lt;&gt;"",P36,LOOKUP('Impostazione turni'!P38,#REF!,#REF!))</f>
        <v>#REF!</v>
      </c>
      <c r="Q39" s="103" t="e">
        <f>IF(Q36&lt;&gt;"",Q36,LOOKUP('Impostazione turni'!Q38,#REF!,#REF!))</f>
        <v>#REF!</v>
      </c>
      <c r="R39" s="103" t="e">
        <f>IF(R36&lt;&gt;"",R36,LOOKUP('Impostazione turni'!R38,#REF!,#REF!))</f>
        <v>#REF!</v>
      </c>
      <c r="S39" s="103" t="e">
        <f>IF(S36&lt;&gt;"",S36,LOOKUP('Impostazione turni'!S38,#REF!,#REF!))</f>
        <v>#REF!</v>
      </c>
      <c r="T39" s="103" t="e">
        <f>IF(T36&lt;&gt;"",T36,LOOKUP('Impostazione turni'!T38,#REF!,#REF!))</f>
        <v>#REF!</v>
      </c>
      <c r="U39" s="103" t="e">
        <f>IF(U36&lt;&gt;"",U36,LOOKUP('Impostazione turni'!U38,#REF!,#REF!))</f>
        <v>#REF!</v>
      </c>
      <c r="V39" s="103" t="e">
        <f>IF(V36&lt;&gt;"",V36,LOOKUP('Impostazione turni'!V38,#REF!,#REF!))</f>
        <v>#REF!</v>
      </c>
      <c r="W39" s="103" t="e">
        <f>IF(W36&lt;&gt;"",W36,LOOKUP('Impostazione turni'!W38,#REF!,#REF!))</f>
        <v>#REF!</v>
      </c>
      <c r="X39" s="103" t="e">
        <f>IF(X36&lt;&gt;"",X36,LOOKUP('Impostazione turni'!X38,#REF!,#REF!))</f>
        <v>#REF!</v>
      </c>
      <c r="Y39" s="103" t="e">
        <f>IF(Y36&lt;&gt;"",Y36,LOOKUP('Impostazione turni'!Y38,#REF!,#REF!))</f>
        <v>#REF!</v>
      </c>
      <c r="Z39" s="103" t="e">
        <f>IF(Z36&lt;&gt;"",Z36,LOOKUP('Impostazione turni'!Z38,#REF!,#REF!))</f>
        <v>#REF!</v>
      </c>
      <c r="AA39" s="103" t="e">
        <f>IF(AA36&lt;&gt;"",AA36,LOOKUP('Impostazione turni'!AA38,#REF!,#REF!))</f>
        <v>#REF!</v>
      </c>
      <c r="AB39" s="103" t="e">
        <f>IF(AB36&lt;&gt;"",AB36,LOOKUP('Impostazione turni'!AB38,#REF!,#REF!))</f>
        <v>#REF!</v>
      </c>
      <c r="AC39" s="103" t="e">
        <f>IF(AC36&lt;&gt;"",AC36,LOOKUP('Impostazione turni'!AC38,#REF!,#REF!))</f>
        <v>#REF!</v>
      </c>
      <c r="AD39" s="103" t="e">
        <f>IF(AD36&lt;&gt;"",AD36,LOOKUP('Impostazione turni'!AD38,#REF!,#REF!))</f>
        <v>#REF!</v>
      </c>
      <c r="AE39" s="103" t="e">
        <f>IF(AE36&lt;&gt;"",AE36,LOOKUP('Impostazione turni'!AE38,#REF!,#REF!))</f>
        <v>#REF!</v>
      </c>
      <c r="AF39" s="104" t="e">
        <f>IF(AF36&lt;&gt;"",AF36,LOOKUP('Impostazione turni'!AF38,#REF!,#REF!))</f>
        <v>#REF!</v>
      </c>
    </row>
    <row r="40" spans="2:32" ht="26.25" hidden="1">
      <c r="B40" s="105" t="s">
        <v>29</v>
      </c>
      <c r="C40" s="66">
        <v>6</v>
      </c>
      <c r="D40" s="66">
        <f>IF(AND(C40&lt;8,D41="",D2="LUN"),C40+1,IF(AND(C40&lt;8,D41="",D2&lt;&gt;"LUN"),C40,IF(D41&lt;&gt;"",D41,IF(AND(C40=8,D2="LUN"),1,C40))))</f>
        <v>6</v>
      </c>
      <c r="E40" s="66">
        <f t="shared" ref="E40:AE40" si="13">IF(AND(D40&lt;8,E41="",E2="LUN"),D40+1,IF(AND(D40&lt;8,E41="",E2&lt;&gt;"LUN"),D40,IF(E41&lt;&gt;"",E41,IF(AND(D40=8,E2="LUN"),1,D40))))</f>
        <v>7</v>
      </c>
      <c r="F40" s="66">
        <f t="shared" si="13"/>
        <v>7</v>
      </c>
      <c r="G40" s="66">
        <f t="shared" si="13"/>
        <v>7</v>
      </c>
      <c r="H40" s="66">
        <f t="shared" si="13"/>
        <v>7</v>
      </c>
      <c r="I40" s="66">
        <f t="shared" si="13"/>
        <v>7</v>
      </c>
      <c r="J40" s="66">
        <f t="shared" si="13"/>
        <v>7</v>
      </c>
      <c r="K40" s="66">
        <f t="shared" si="13"/>
        <v>7</v>
      </c>
      <c r="L40" s="66">
        <f t="shared" si="13"/>
        <v>8</v>
      </c>
      <c r="M40" s="66">
        <f t="shared" si="13"/>
        <v>8</v>
      </c>
      <c r="N40" s="66">
        <f t="shared" si="13"/>
        <v>8</v>
      </c>
      <c r="O40" s="66">
        <f t="shared" si="13"/>
        <v>8</v>
      </c>
      <c r="P40" s="66">
        <f t="shared" si="13"/>
        <v>8</v>
      </c>
      <c r="Q40" s="66">
        <f t="shared" si="13"/>
        <v>8</v>
      </c>
      <c r="R40" s="66">
        <f t="shared" si="13"/>
        <v>8</v>
      </c>
      <c r="S40" s="66">
        <f t="shared" si="13"/>
        <v>1</v>
      </c>
      <c r="T40" s="66">
        <f t="shared" si="13"/>
        <v>1</v>
      </c>
      <c r="U40" s="66">
        <f t="shared" si="13"/>
        <v>1</v>
      </c>
      <c r="V40" s="66">
        <f t="shared" si="13"/>
        <v>1</v>
      </c>
      <c r="W40" s="66">
        <f t="shared" si="13"/>
        <v>1</v>
      </c>
      <c r="X40" s="66">
        <f t="shared" si="13"/>
        <v>1</v>
      </c>
      <c r="Y40" s="66">
        <f t="shared" si="13"/>
        <v>1</v>
      </c>
      <c r="Z40" s="66">
        <f t="shared" si="13"/>
        <v>2</v>
      </c>
      <c r="AA40" s="66">
        <f t="shared" si="13"/>
        <v>2</v>
      </c>
      <c r="AB40" s="66">
        <f t="shared" si="13"/>
        <v>2</v>
      </c>
      <c r="AC40" s="66">
        <f t="shared" si="13"/>
        <v>2</v>
      </c>
      <c r="AD40" s="66">
        <f t="shared" si="13"/>
        <v>2</v>
      </c>
      <c r="AE40" s="66">
        <f t="shared" si="13"/>
        <v>2</v>
      </c>
      <c r="AF40" s="67">
        <f>IF(AND(AE40&lt;8,AF41="",AF2="LUN"),AE40+1,IF(AND(AE40&lt;8,AF41="",AF2&lt;&gt;"LUN"),AE40,IF(AF41&lt;&gt;"",AF41,IF(AND(AE40=8,AF2="LUN"),1,AE40))))</f>
        <v>2</v>
      </c>
    </row>
    <row r="41" spans="2:32" ht="26.25" hidden="1">
      <c r="B41" s="96" t="s">
        <v>30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2"/>
    </row>
    <row r="42" spans="2:32" ht="26.25" hidden="1">
      <c r="B42" s="97" t="s">
        <v>31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70"/>
    </row>
    <row r="43" spans="2:32" s="123" customFormat="1" ht="26.25" hidden="1">
      <c r="B43" s="165" t="s">
        <v>57</v>
      </c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  <c r="AA43" s="191"/>
      <c r="AB43" s="191"/>
      <c r="AC43" s="191"/>
      <c r="AD43" s="191"/>
      <c r="AE43" s="191"/>
      <c r="AF43" s="192"/>
    </row>
    <row r="44" spans="2:32" ht="23.25" hidden="1">
      <c r="B44" s="107" t="s">
        <v>55</v>
      </c>
      <c r="C44" s="108" t="str">
        <f>CONCATENATE($C$40,C2)</f>
        <v>6SAB</v>
      </c>
      <c r="D44" s="108" t="str">
        <f>IF(D40="",CONCATENATE($C$4,D33),CONCATENATE(D40,D2))</f>
        <v>6DOM</v>
      </c>
      <c r="E44" s="108" t="str">
        <f t="shared" ref="E44:AE44" si="14">IF(E40="",CONCATENATE($C$4,E33),CONCATENATE(E40,E2))</f>
        <v>7LUN</v>
      </c>
      <c r="F44" s="108" t="str">
        <f t="shared" si="14"/>
        <v>7MAR</v>
      </c>
      <c r="G44" s="108" t="str">
        <f t="shared" si="14"/>
        <v>7MER</v>
      </c>
      <c r="H44" s="108" t="str">
        <f t="shared" si="14"/>
        <v>7GIO</v>
      </c>
      <c r="I44" s="108" t="str">
        <f t="shared" si="14"/>
        <v>7VEN</v>
      </c>
      <c r="J44" s="108" t="str">
        <f t="shared" si="14"/>
        <v>7SAB</v>
      </c>
      <c r="K44" s="108" t="str">
        <f t="shared" si="14"/>
        <v>7DOM</v>
      </c>
      <c r="L44" s="108" t="str">
        <f t="shared" si="14"/>
        <v>8LUN</v>
      </c>
      <c r="M44" s="108" t="str">
        <f t="shared" si="14"/>
        <v>8MAR</v>
      </c>
      <c r="N44" s="108" t="str">
        <f t="shared" si="14"/>
        <v>8MER</v>
      </c>
      <c r="O44" s="108" t="str">
        <f t="shared" si="14"/>
        <v>8GIO</v>
      </c>
      <c r="P44" s="108" t="str">
        <f t="shared" si="14"/>
        <v>8VEN</v>
      </c>
      <c r="Q44" s="108" t="str">
        <f t="shared" si="14"/>
        <v>8SAB</v>
      </c>
      <c r="R44" s="108" t="str">
        <f t="shared" si="14"/>
        <v>8DOM</v>
      </c>
      <c r="S44" s="108" t="str">
        <f t="shared" si="14"/>
        <v>1LUN</v>
      </c>
      <c r="T44" s="108" t="str">
        <f t="shared" si="14"/>
        <v>1MAR</v>
      </c>
      <c r="U44" s="108" t="str">
        <f t="shared" si="14"/>
        <v>1MER</v>
      </c>
      <c r="V44" s="108" t="str">
        <f t="shared" si="14"/>
        <v>1GIO</v>
      </c>
      <c r="W44" s="108" t="str">
        <f t="shared" si="14"/>
        <v>1VEN</v>
      </c>
      <c r="X44" s="108" t="str">
        <f t="shared" si="14"/>
        <v>1SAB</v>
      </c>
      <c r="Y44" s="108" t="str">
        <f t="shared" si="14"/>
        <v>1DOM</v>
      </c>
      <c r="Z44" s="108" t="str">
        <f t="shared" si="14"/>
        <v>2LUN</v>
      </c>
      <c r="AA44" s="108" t="str">
        <f t="shared" si="14"/>
        <v>2MAR</v>
      </c>
      <c r="AB44" s="108" t="str">
        <f t="shared" si="14"/>
        <v>2MER</v>
      </c>
      <c r="AC44" s="108" t="str">
        <f t="shared" si="14"/>
        <v>2GIO</v>
      </c>
      <c r="AD44" s="108" t="str">
        <f t="shared" si="14"/>
        <v>2VEN</v>
      </c>
      <c r="AE44" s="108" t="str">
        <f t="shared" si="14"/>
        <v>2SAB</v>
      </c>
      <c r="AF44" s="109" t="str">
        <f>IF(AF40="",CONCATENATE($C$4,AF33),CONCATENATE(AF40,AF2))</f>
        <v>2DOM</v>
      </c>
    </row>
    <row r="45" spans="2:32" ht="50.1" hidden="1" customHeight="1" thickBot="1">
      <c r="B45" s="110">
        <v>7</v>
      </c>
      <c r="C45" s="99" t="e">
        <f>IF(C42&lt;&gt;"",C42,LOOKUP('Impostazione turni'!C44,#REF!,#REF!))</f>
        <v>#REF!</v>
      </c>
      <c r="D45" s="117" t="e">
        <f>IF(D42&lt;&gt;"",D42,LOOKUP('Impostazione turni'!D44,#REF!,#REF!))</f>
        <v>#REF!</v>
      </c>
      <c r="E45" s="117" t="e">
        <f>IF(E42&lt;&gt;"",E42,LOOKUP('Impostazione turni'!E44,#REF!,#REF!))</f>
        <v>#REF!</v>
      </c>
      <c r="F45" s="117" t="e">
        <f>IF(F42&lt;&gt;"",F42,LOOKUP('Impostazione turni'!F44,#REF!,#REF!))</f>
        <v>#REF!</v>
      </c>
      <c r="G45" s="117" t="e">
        <f>IF(G42&lt;&gt;"",G42,LOOKUP('Impostazione turni'!G44,#REF!,#REF!))</f>
        <v>#REF!</v>
      </c>
      <c r="H45" s="117" t="e">
        <f>IF(H42&lt;&gt;"",H42,LOOKUP('Impostazione turni'!H44,#REF!,#REF!))</f>
        <v>#REF!</v>
      </c>
      <c r="I45" s="117" t="e">
        <f>IF(I42&lt;&gt;"",I42,LOOKUP('Impostazione turni'!I44,#REF!,#REF!))</f>
        <v>#REF!</v>
      </c>
      <c r="J45" s="117" t="e">
        <f>IF(J42&lt;&gt;"",J42,LOOKUP('Impostazione turni'!J44,#REF!,#REF!))</f>
        <v>#REF!</v>
      </c>
      <c r="K45" s="117" t="e">
        <f>IF(K42&lt;&gt;"",K42,LOOKUP('Impostazione turni'!K44,#REF!,#REF!))</f>
        <v>#REF!</v>
      </c>
      <c r="L45" s="117" t="e">
        <f>IF(L42&lt;&gt;"",L42,LOOKUP('Impostazione turni'!L44,#REF!,#REF!))</f>
        <v>#REF!</v>
      </c>
      <c r="M45" s="117" t="e">
        <f>IF(M42&lt;&gt;"",M42,LOOKUP('Impostazione turni'!M44,#REF!,#REF!))</f>
        <v>#REF!</v>
      </c>
      <c r="N45" s="117" t="e">
        <f>IF(N42&lt;&gt;"",N42,LOOKUP('Impostazione turni'!N44,#REF!,#REF!))</f>
        <v>#REF!</v>
      </c>
      <c r="O45" s="117" t="e">
        <f>IF(O42&lt;&gt;"",O42,LOOKUP('Impostazione turni'!O44,#REF!,#REF!))</f>
        <v>#REF!</v>
      </c>
      <c r="P45" s="117" t="e">
        <f>IF(P42&lt;&gt;"",P42,LOOKUP('Impostazione turni'!P44,#REF!,#REF!))</f>
        <v>#REF!</v>
      </c>
      <c r="Q45" s="117" t="e">
        <f>IF(Q42&lt;&gt;"",Q42,LOOKUP('Impostazione turni'!Q44,#REF!,#REF!))</f>
        <v>#REF!</v>
      </c>
      <c r="R45" s="117" t="e">
        <f>IF(R42&lt;&gt;"",R42,LOOKUP('Impostazione turni'!R44,#REF!,#REF!))</f>
        <v>#REF!</v>
      </c>
      <c r="S45" s="117" t="e">
        <f>IF(S42&lt;&gt;"",S42,LOOKUP('Impostazione turni'!S44,#REF!,#REF!))</f>
        <v>#REF!</v>
      </c>
      <c r="T45" s="117" t="e">
        <f>IF(T42&lt;&gt;"",T42,LOOKUP('Impostazione turni'!T44,#REF!,#REF!))</f>
        <v>#REF!</v>
      </c>
      <c r="U45" s="117" t="e">
        <f>IF(U42&lt;&gt;"",U42,LOOKUP('Impostazione turni'!U44,#REF!,#REF!))</f>
        <v>#REF!</v>
      </c>
      <c r="V45" s="117" t="e">
        <f>IF(V42&lt;&gt;"",V42,LOOKUP('Impostazione turni'!V44,#REF!,#REF!))</f>
        <v>#REF!</v>
      </c>
      <c r="W45" s="117" t="e">
        <f>IF(W42&lt;&gt;"",W42,LOOKUP('Impostazione turni'!W44,#REF!,#REF!))</f>
        <v>#REF!</v>
      </c>
      <c r="X45" s="117" t="e">
        <f>IF(X42&lt;&gt;"",X42,LOOKUP('Impostazione turni'!X44,#REF!,#REF!))</f>
        <v>#REF!</v>
      </c>
      <c r="Y45" s="117" t="e">
        <f>IF(Y42&lt;&gt;"",Y42,LOOKUP('Impostazione turni'!Y44,#REF!,#REF!))</f>
        <v>#REF!</v>
      </c>
      <c r="Z45" s="117" t="e">
        <f>IF(Z42&lt;&gt;"",Z42,LOOKUP('Impostazione turni'!Z44,#REF!,#REF!))</f>
        <v>#REF!</v>
      </c>
      <c r="AA45" s="117" t="e">
        <f>IF(AA42&lt;&gt;"",AA42,LOOKUP('Impostazione turni'!AA44,#REF!,#REF!))</f>
        <v>#REF!</v>
      </c>
      <c r="AB45" s="117" t="e">
        <f>IF(AB42&lt;&gt;"",AB42,LOOKUP('Impostazione turni'!AB44,#REF!,#REF!))</f>
        <v>#REF!</v>
      </c>
      <c r="AC45" s="117" t="e">
        <f>IF(AC42&lt;&gt;"",AC42,LOOKUP('Impostazione turni'!AC44,#REF!,#REF!))</f>
        <v>#REF!</v>
      </c>
      <c r="AD45" s="117" t="e">
        <f>IF(AD42&lt;&gt;"",AD42,LOOKUP('Impostazione turni'!AD44,#REF!,#REF!))</f>
        <v>#REF!</v>
      </c>
      <c r="AE45" s="117" t="e">
        <f>IF(AE42&lt;&gt;"",AE42,LOOKUP('Impostazione turni'!AE44,#REF!,#REF!))</f>
        <v>#REF!</v>
      </c>
      <c r="AF45" s="118" t="e">
        <f>IF(AF42&lt;&gt;"",AF42,LOOKUP('Impostazione turni'!AF44,#REF!,#REF!))</f>
        <v>#REF!</v>
      </c>
    </row>
    <row r="46" spans="2:32" ht="26.25" hidden="1">
      <c r="B46" s="105" t="s">
        <v>29</v>
      </c>
      <c r="C46" s="66">
        <v>7</v>
      </c>
      <c r="D46" s="66">
        <f>IF(AND(C46&lt;8,D47="",D2="LUN"),C46+1,IF(AND(C46&lt;8,D47="",D2&lt;&gt;"LUN"),C46,IF(D47&lt;&gt;"",D47,IF(AND(C46=8,D2="LUN"),1,C46))))</f>
        <v>7</v>
      </c>
      <c r="E46" s="66">
        <f t="shared" ref="E46:AE46" si="15">IF(AND(D46&lt;8,E47="",E2="LUN"),D46+1,IF(AND(D46&lt;8,E47="",E2&lt;&gt;"LUN"),D46,IF(E47&lt;&gt;"",E47,IF(AND(D46=8,E2="LUN"),1,D46))))</f>
        <v>8</v>
      </c>
      <c r="F46" s="66">
        <f t="shared" si="15"/>
        <v>8</v>
      </c>
      <c r="G46" s="66">
        <f t="shared" si="15"/>
        <v>8</v>
      </c>
      <c r="H46" s="66">
        <f t="shared" si="15"/>
        <v>8</v>
      </c>
      <c r="I46" s="66">
        <f t="shared" si="15"/>
        <v>8</v>
      </c>
      <c r="J46" s="66">
        <f t="shared" si="15"/>
        <v>8</v>
      </c>
      <c r="K46" s="66">
        <f t="shared" si="15"/>
        <v>8</v>
      </c>
      <c r="L46" s="66">
        <f t="shared" si="15"/>
        <v>1</v>
      </c>
      <c r="M46" s="66">
        <f t="shared" si="15"/>
        <v>1</v>
      </c>
      <c r="N46" s="66">
        <f t="shared" si="15"/>
        <v>1</v>
      </c>
      <c r="O46" s="66">
        <f t="shared" si="15"/>
        <v>1</v>
      </c>
      <c r="P46" s="66">
        <f t="shared" si="15"/>
        <v>1</v>
      </c>
      <c r="Q46" s="66">
        <f t="shared" si="15"/>
        <v>1</v>
      </c>
      <c r="R46" s="66">
        <f t="shared" si="15"/>
        <v>1</v>
      </c>
      <c r="S46" s="66">
        <f t="shared" si="15"/>
        <v>2</v>
      </c>
      <c r="T46" s="66">
        <f t="shared" si="15"/>
        <v>2</v>
      </c>
      <c r="U46" s="66">
        <f t="shared" si="15"/>
        <v>2</v>
      </c>
      <c r="V46" s="66">
        <f t="shared" si="15"/>
        <v>2</v>
      </c>
      <c r="W46" s="66">
        <f t="shared" si="15"/>
        <v>2</v>
      </c>
      <c r="X46" s="66">
        <f t="shared" si="15"/>
        <v>2</v>
      </c>
      <c r="Y46" s="66">
        <f t="shared" si="15"/>
        <v>2</v>
      </c>
      <c r="Z46" s="66">
        <f t="shared" si="15"/>
        <v>3</v>
      </c>
      <c r="AA46" s="66">
        <f t="shared" si="15"/>
        <v>3</v>
      </c>
      <c r="AB46" s="66">
        <f t="shared" si="15"/>
        <v>3</v>
      </c>
      <c r="AC46" s="66">
        <f t="shared" si="15"/>
        <v>3</v>
      </c>
      <c r="AD46" s="66">
        <f t="shared" si="15"/>
        <v>3</v>
      </c>
      <c r="AE46" s="66">
        <f t="shared" si="15"/>
        <v>3</v>
      </c>
      <c r="AF46" s="67">
        <f>IF(AND(AE46&lt;8,AF47="",AF2="LUN"),AE46+1,IF(AND(AE46&lt;8,AF47="",AF2&lt;&gt;"LUN"),AE46,IF(AF47&lt;&gt;"",AF47,IF(AND(AE46=8,AF2="LUN"),1,AE46))))</f>
        <v>3</v>
      </c>
    </row>
    <row r="47" spans="2:32" ht="26.25" hidden="1">
      <c r="B47" s="96" t="s">
        <v>30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2"/>
    </row>
    <row r="48" spans="2:32" ht="26.25" hidden="1">
      <c r="B48" s="97" t="s">
        <v>31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70"/>
    </row>
    <row r="49" spans="2:32" s="123" customFormat="1" ht="26.25" hidden="1">
      <c r="B49" s="165" t="s">
        <v>57</v>
      </c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1"/>
      <c r="AD49" s="191"/>
      <c r="AE49" s="191"/>
      <c r="AF49" s="192"/>
    </row>
    <row r="50" spans="2:32" ht="23.25" hidden="1">
      <c r="B50" s="107" t="s">
        <v>51</v>
      </c>
      <c r="C50" s="108" t="str">
        <f>CONCATENATE($C$46,C2)</f>
        <v>7SAB</v>
      </c>
      <c r="D50" s="108" t="str">
        <f>IF(D46="",CONCATENATE($C$4,D39),CONCATENATE(D46,D2))</f>
        <v>7DOM</v>
      </c>
      <c r="E50" s="108" t="str">
        <f t="shared" ref="E50:AE50" si="16">IF(E46="",CONCATENATE($C$4,E39),CONCATENATE(E46,E2))</f>
        <v>8LUN</v>
      </c>
      <c r="F50" s="108" t="str">
        <f t="shared" si="16"/>
        <v>8MAR</v>
      </c>
      <c r="G50" s="108" t="str">
        <f t="shared" si="16"/>
        <v>8MER</v>
      </c>
      <c r="H50" s="108" t="str">
        <f t="shared" si="16"/>
        <v>8GIO</v>
      </c>
      <c r="I50" s="108" t="str">
        <f t="shared" si="16"/>
        <v>8VEN</v>
      </c>
      <c r="J50" s="108" t="str">
        <f t="shared" si="16"/>
        <v>8SAB</v>
      </c>
      <c r="K50" s="108" t="str">
        <f t="shared" si="16"/>
        <v>8DOM</v>
      </c>
      <c r="L50" s="108" t="str">
        <f t="shared" si="16"/>
        <v>1LUN</v>
      </c>
      <c r="M50" s="108" t="str">
        <f t="shared" si="16"/>
        <v>1MAR</v>
      </c>
      <c r="N50" s="108" t="str">
        <f t="shared" si="16"/>
        <v>1MER</v>
      </c>
      <c r="O50" s="108" t="str">
        <f t="shared" si="16"/>
        <v>1GIO</v>
      </c>
      <c r="P50" s="108" t="str">
        <f t="shared" si="16"/>
        <v>1VEN</v>
      </c>
      <c r="Q50" s="108" t="str">
        <f t="shared" si="16"/>
        <v>1SAB</v>
      </c>
      <c r="R50" s="108" t="str">
        <f t="shared" si="16"/>
        <v>1DOM</v>
      </c>
      <c r="S50" s="108" t="str">
        <f t="shared" si="16"/>
        <v>2LUN</v>
      </c>
      <c r="T50" s="108" t="str">
        <f t="shared" si="16"/>
        <v>2MAR</v>
      </c>
      <c r="U50" s="108" t="str">
        <f t="shared" si="16"/>
        <v>2MER</v>
      </c>
      <c r="V50" s="108" t="str">
        <f t="shared" si="16"/>
        <v>2GIO</v>
      </c>
      <c r="W50" s="108" t="str">
        <f t="shared" si="16"/>
        <v>2VEN</v>
      </c>
      <c r="X50" s="108" t="str">
        <f t="shared" si="16"/>
        <v>2SAB</v>
      </c>
      <c r="Y50" s="108" t="str">
        <f t="shared" si="16"/>
        <v>2DOM</v>
      </c>
      <c r="Z50" s="108" t="str">
        <f t="shared" si="16"/>
        <v>3LUN</v>
      </c>
      <c r="AA50" s="108" t="str">
        <f t="shared" si="16"/>
        <v>3MAR</v>
      </c>
      <c r="AB50" s="108" t="str">
        <f t="shared" si="16"/>
        <v>3MER</v>
      </c>
      <c r="AC50" s="108" t="str">
        <f t="shared" si="16"/>
        <v>3GIO</v>
      </c>
      <c r="AD50" s="108" t="str">
        <f t="shared" si="16"/>
        <v>3VEN</v>
      </c>
      <c r="AE50" s="108" t="str">
        <f t="shared" si="16"/>
        <v>3SAB</v>
      </c>
      <c r="AF50" s="109" t="str">
        <f>IF(AF46="",CONCATENATE($C$4,AF39),CONCATENATE(AF46,AF2))</f>
        <v>3DOM</v>
      </c>
    </row>
    <row r="51" spans="2:32" ht="50.1" hidden="1" customHeight="1" thickBot="1">
      <c r="B51" s="232">
        <v>8</v>
      </c>
      <c r="C51" s="119" t="e">
        <f>IF(C48&lt;&gt;"",C48,LOOKUP('Impostazione turni'!C50,#REF!,#REF!))</f>
        <v>#REF!</v>
      </c>
      <c r="D51" s="103" t="e">
        <f>IF(D48&lt;&gt;"",D48,LOOKUP('Impostazione turni'!D50,#REF!,#REF!))</f>
        <v>#REF!</v>
      </c>
      <c r="E51" s="103" t="e">
        <f>IF(E48&lt;&gt;"",E48,LOOKUP('Impostazione turni'!E50,#REF!,#REF!))</f>
        <v>#REF!</v>
      </c>
      <c r="F51" s="103" t="e">
        <f>IF(F48&lt;&gt;"",F48,LOOKUP('Impostazione turni'!F50,#REF!,#REF!))</f>
        <v>#REF!</v>
      </c>
      <c r="G51" s="103" t="e">
        <f>IF(G48&lt;&gt;"",G48,LOOKUP('Impostazione turni'!G50,#REF!,#REF!))</f>
        <v>#REF!</v>
      </c>
      <c r="H51" s="103" t="e">
        <f>IF(H48&lt;&gt;"",H48,LOOKUP('Impostazione turni'!H50,#REF!,#REF!))</f>
        <v>#REF!</v>
      </c>
      <c r="I51" s="103" t="e">
        <f>IF(I48&lt;&gt;"",I48,LOOKUP('Impostazione turni'!I50,#REF!,#REF!))</f>
        <v>#REF!</v>
      </c>
      <c r="J51" s="103" t="e">
        <f>IF(J48&lt;&gt;"",J48,LOOKUP('Impostazione turni'!J50,#REF!,#REF!))</f>
        <v>#REF!</v>
      </c>
      <c r="K51" s="103" t="e">
        <f>IF(K48&lt;&gt;"",K48,LOOKUP('Impostazione turni'!K50,#REF!,#REF!))</f>
        <v>#REF!</v>
      </c>
      <c r="L51" s="103" t="e">
        <f>IF(L48&lt;&gt;"",L48,LOOKUP('Impostazione turni'!L50,#REF!,#REF!))</f>
        <v>#REF!</v>
      </c>
      <c r="M51" s="103" t="e">
        <f>IF(M48&lt;&gt;"",M48,LOOKUP('Impostazione turni'!M50,#REF!,#REF!))</f>
        <v>#REF!</v>
      </c>
      <c r="N51" s="103" t="e">
        <f>IF(N48&lt;&gt;"",N48,LOOKUP('Impostazione turni'!N50,#REF!,#REF!))</f>
        <v>#REF!</v>
      </c>
      <c r="O51" s="103" t="e">
        <f>IF(O48&lt;&gt;"",O48,LOOKUP('Impostazione turni'!O50,#REF!,#REF!))</f>
        <v>#REF!</v>
      </c>
      <c r="P51" s="103" t="e">
        <f>IF(P48&lt;&gt;"",P48,LOOKUP('Impostazione turni'!P50,#REF!,#REF!))</f>
        <v>#REF!</v>
      </c>
      <c r="Q51" s="103" t="e">
        <f>IF(Q48&lt;&gt;"",Q48,LOOKUP('Impostazione turni'!Q50,#REF!,#REF!))</f>
        <v>#REF!</v>
      </c>
      <c r="R51" s="103" t="e">
        <f>IF(R48&lt;&gt;"",R48,LOOKUP('Impostazione turni'!R50,#REF!,#REF!))</f>
        <v>#REF!</v>
      </c>
      <c r="S51" s="103" t="e">
        <f>IF(S48&lt;&gt;"",S48,LOOKUP('Impostazione turni'!S50,#REF!,#REF!))</f>
        <v>#REF!</v>
      </c>
      <c r="T51" s="103" t="e">
        <f>IF(T48&lt;&gt;"",T48,LOOKUP('Impostazione turni'!T50,#REF!,#REF!))</f>
        <v>#REF!</v>
      </c>
      <c r="U51" s="103" t="e">
        <f>IF(U48&lt;&gt;"",U48,LOOKUP('Impostazione turni'!U50,#REF!,#REF!))</f>
        <v>#REF!</v>
      </c>
      <c r="V51" s="103" t="e">
        <f>IF(V48&lt;&gt;"",V48,LOOKUP('Impostazione turni'!V50,#REF!,#REF!))</f>
        <v>#REF!</v>
      </c>
      <c r="W51" s="103" t="e">
        <f>IF(W48&lt;&gt;"",W48,LOOKUP('Impostazione turni'!W50,#REF!,#REF!))</f>
        <v>#REF!</v>
      </c>
      <c r="X51" s="103" t="e">
        <f>IF(X48&lt;&gt;"",X48,LOOKUP('Impostazione turni'!X50,#REF!,#REF!))</f>
        <v>#REF!</v>
      </c>
      <c r="Y51" s="103" t="e">
        <f>IF(Y48&lt;&gt;"",Y48,LOOKUP('Impostazione turni'!Y50,#REF!,#REF!))</f>
        <v>#REF!</v>
      </c>
      <c r="Z51" s="103" t="e">
        <f>IF(Z48&lt;&gt;"",Z48,LOOKUP('Impostazione turni'!Z50,#REF!,#REF!))</f>
        <v>#REF!</v>
      </c>
      <c r="AA51" s="103" t="e">
        <f>IF(AA48&lt;&gt;"",AA48,LOOKUP('Impostazione turni'!AA50,#REF!,#REF!))</f>
        <v>#REF!</v>
      </c>
      <c r="AB51" s="103" t="e">
        <f>IF(AB48&lt;&gt;"",AB48,LOOKUP('Impostazione turni'!AB50,#REF!,#REF!))</f>
        <v>#REF!</v>
      </c>
      <c r="AC51" s="103" t="e">
        <f>IF(AC48&lt;&gt;"",AC48,LOOKUP('Impostazione turni'!AC50,#REF!,#REF!))</f>
        <v>#REF!</v>
      </c>
      <c r="AD51" s="103" t="e">
        <f>IF(AD48&lt;&gt;"",AD48,LOOKUP('Impostazione turni'!AD50,#REF!,#REF!))</f>
        <v>#REF!</v>
      </c>
      <c r="AE51" s="103" t="e">
        <f>IF(AE48&lt;&gt;"",AE48,LOOKUP('Impostazione turni'!AE50,#REF!,#REF!))</f>
        <v>#REF!</v>
      </c>
      <c r="AF51" s="104" t="e">
        <f>IF(AF48&lt;&gt;"",AF48,LOOKUP('Impostazione turni'!AF50,#REF!,#REF!))</f>
        <v>#REF!</v>
      </c>
    </row>
    <row r="52" spans="2:32" ht="26.25" hidden="1">
      <c r="B52" s="105" t="s">
        <v>29</v>
      </c>
      <c r="C52" s="66">
        <v>1</v>
      </c>
      <c r="D52" s="66">
        <f>IF(AND(C52&lt;8,D53="",D2="LUN"),C52+1,IF(AND(C52&lt;8,D53="",D2&lt;&gt;"LUN"),C52,IF(D53&lt;&gt;"",D53,IF(AND(C52=8,D2="LUN"),1,C52))))</f>
        <v>1</v>
      </c>
      <c r="E52" s="66">
        <f t="shared" ref="E52:AE52" si="17">IF(AND(D52&lt;8,E53="",E2="LUN"),D52+1,IF(AND(D52&lt;8,E53="",E2&lt;&gt;"LUN"),D52,IF(E53&lt;&gt;"",E53,IF(AND(D52=8,E2="LUN"),1,D52))))</f>
        <v>2</v>
      </c>
      <c r="F52" s="66">
        <f t="shared" si="17"/>
        <v>2</v>
      </c>
      <c r="G52" s="66">
        <f t="shared" si="17"/>
        <v>2</v>
      </c>
      <c r="H52" s="66">
        <f t="shared" si="17"/>
        <v>2</v>
      </c>
      <c r="I52" s="66">
        <f t="shared" si="17"/>
        <v>2</v>
      </c>
      <c r="J52" s="66">
        <f t="shared" si="17"/>
        <v>2</v>
      </c>
      <c r="K52" s="66">
        <f t="shared" si="17"/>
        <v>2</v>
      </c>
      <c r="L52" s="66">
        <f t="shared" si="17"/>
        <v>3</v>
      </c>
      <c r="M52" s="66">
        <f t="shared" si="17"/>
        <v>3</v>
      </c>
      <c r="N52" s="66">
        <f t="shared" si="17"/>
        <v>3</v>
      </c>
      <c r="O52" s="66">
        <f t="shared" si="17"/>
        <v>3</v>
      </c>
      <c r="P52" s="66">
        <f t="shared" si="17"/>
        <v>3</v>
      </c>
      <c r="Q52" s="66">
        <f t="shared" si="17"/>
        <v>3</v>
      </c>
      <c r="R52" s="66">
        <f t="shared" si="17"/>
        <v>3</v>
      </c>
      <c r="S52" s="66">
        <f t="shared" si="17"/>
        <v>4</v>
      </c>
      <c r="T52" s="66">
        <f t="shared" si="17"/>
        <v>4</v>
      </c>
      <c r="U52" s="66">
        <f t="shared" si="17"/>
        <v>4</v>
      </c>
      <c r="V52" s="66">
        <f t="shared" si="17"/>
        <v>4</v>
      </c>
      <c r="W52" s="66">
        <f t="shared" si="17"/>
        <v>4</v>
      </c>
      <c r="X52" s="66">
        <f t="shared" si="17"/>
        <v>4</v>
      </c>
      <c r="Y52" s="66">
        <f t="shared" si="17"/>
        <v>4</v>
      </c>
      <c r="Z52" s="66">
        <f t="shared" si="17"/>
        <v>5</v>
      </c>
      <c r="AA52" s="66">
        <f t="shared" si="17"/>
        <v>5</v>
      </c>
      <c r="AB52" s="66">
        <f t="shared" si="17"/>
        <v>5</v>
      </c>
      <c r="AC52" s="66">
        <f t="shared" si="17"/>
        <v>5</v>
      </c>
      <c r="AD52" s="66">
        <f t="shared" si="17"/>
        <v>5</v>
      </c>
      <c r="AE52" s="66">
        <f t="shared" si="17"/>
        <v>5</v>
      </c>
      <c r="AF52" s="67">
        <f>IF(AND(AE52&lt;8,AF53="",AF2="LUN"),AE52+1,IF(AND(AE52&lt;8,AF53="",AF2&lt;&gt;"LUN"),AE52,IF(AF53&lt;&gt;"",AF53,IF(AND(AE52=8,AF2="LUN"),1,AE52))))</f>
        <v>5</v>
      </c>
    </row>
    <row r="53" spans="2:32" ht="26.25" hidden="1">
      <c r="B53" s="96" t="s">
        <v>30</v>
      </c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2"/>
    </row>
    <row r="54" spans="2:32" s="123" customFormat="1" ht="26.25" hidden="1">
      <c r="B54" s="120" t="s">
        <v>34</v>
      </c>
      <c r="C54" s="121" t="str">
        <f>IF(C2="MER","N21",IF(C2="VEN","M","A"))</f>
        <v>A</v>
      </c>
      <c r="D54" s="121" t="str">
        <f t="shared" ref="D54:AF54" si="18">IF(D2="MER","N21",IF(D2="VEN","M","A"))</f>
        <v>A</v>
      </c>
      <c r="E54" s="121" t="str">
        <f t="shared" si="18"/>
        <v>A</v>
      </c>
      <c r="F54" s="121" t="str">
        <f t="shared" si="18"/>
        <v>A</v>
      </c>
      <c r="G54" s="121" t="str">
        <f t="shared" si="18"/>
        <v>N21</v>
      </c>
      <c r="H54" s="121" t="str">
        <f t="shared" si="18"/>
        <v>A</v>
      </c>
      <c r="I54" s="121" t="str">
        <f t="shared" si="18"/>
        <v>M</v>
      </c>
      <c r="J54" s="121" t="str">
        <f t="shared" si="18"/>
        <v>A</v>
      </c>
      <c r="K54" s="121" t="str">
        <f t="shared" si="18"/>
        <v>A</v>
      </c>
      <c r="L54" s="121" t="str">
        <f t="shared" si="18"/>
        <v>A</v>
      </c>
      <c r="M54" s="121" t="str">
        <f t="shared" si="18"/>
        <v>A</v>
      </c>
      <c r="N54" s="121" t="str">
        <f t="shared" si="18"/>
        <v>N21</v>
      </c>
      <c r="O54" s="121" t="str">
        <f t="shared" si="18"/>
        <v>A</v>
      </c>
      <c r="P54" s="121" t="str">
        <f t="shared" si="18"/>
        <v>M</v>
      </c>
      <c r="Q54" s="121" t="str">
        <f t="shared" si="18"/>
        <v>A</v>
      </c>
      <c r="R54" s="121" t="str">
        <f t="shared" si="18"/>
        <v>A</v>
      </c>
      <c r="S54" s="121" t="str">
        <f t="shared" si="18"/>
        <v>A</v>
      </c>
      <c r="T54" s="121" t="str">
        <f t="shared" si="18"/>
        <v>A</v>
      </c>
      <c r="U54" s="121" t="str">
        <f t="shared" si="18"/>
        <v>N21</v>
      </c>
      <c r="V54" s="121" t="str">
        <f t="shared" si="18"/>
        <v>A</v>
      </c>
      <c r="W54" s="121" t="str">
        <f t="shared" si="18"/>
        <v>M</v>
      </c>
      <c r="X54" s="121" t="str">
        <f t="shared" si="18"/>
        <v>A</v>
      </c>
      <c r="Y54" s="121" t="str">
        <f t="shared" si="18"/>
        <v>A</v>
      </c>
      <c r="Z54" s="121" t="str">
        <f t="shared" si="18"/>
        <v>A</v>
      </c>
      <c r="AA54" s="121" t="str">
        <f t="shared" si="18"/>
        <v>A</v>
      </c>
      <c r="AB54" s="121" t="str">
        <f t="shared" si="18"/>
        <v>N21</v>
      </c>
      <c r="AC54" s="121" t="str">
        <f t="shared" si="18"/>
        <v>A</v>
      </c>
      <c r="AD54" s="121" t="str">
        <f t="shared" si="18"/>
        <v>M</v>
      </c>
      <c r="AE54" s="121" t="str">
        <f t="shared" si="18"/>
        <v>A</v>
      </c>
      <c r="AF54" s="122" t="str">
        <f t="shared" si="18"/>
        <v>A</v>
      </c>
    </row>
    <row r="55" spans="2:32" ht="26.25" hidden="1">
      <c r="B55" s="97" t="s">
        <v>31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70"/>
    </row>
    <row r="56" spans="2:32" s="123" customFormat="1" ht="26.25" hidden="1">
      <c r="B56" s="165" t="s">
        <v>57</v>
      </c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  <c r="AA56" s="191"/>
      <c r="AB56" s="191"/>
      <c r="AC56" s="191"/>
      <c r="AD56" s="191"/>
      <c r="AE56" s="191"/>
      <c r="AF56" s="192"/>
    </row>
    <row r="57" spans="2:32" s="127" customFormat="1" ht="26.25" hidden="1" customHeight="1">
      <c r="B57" s="124" t="s">
        <v>53</v>
      </c>
      <c r="C57" s="125" t="str">
        <f>CONCATENATE($C$52,C2)</f>
        <v>1SAB</v>
      </c>
      <c r="D57" s="125" t="str">
        <f>IF(D52="",CONCATENATE($C$4,D45),CONCATENATE(D52,D2))</f>
        <v>1DOM</v>
      </c>
      <c r="E57" s="125" t="str">
        <f t="shared" ref="E57:AE57" si="19">IF(E52="",CONCATENATE($C$4,E45),CONCATENATE(E52,E2))</f>
        <v>2LUN</v>
      </c>
      <c r="F57" s="125" t="str">
        <f t="shared" si="19"/>
        <v>2MAR</v>
      </c>
      <c r="G57" s="125" t="str">
        <f t="shared" si="19"/>
        <v>2MER</v>
      </c>
      <c r="H57" s="125" t="str">
        <f t="shared" si="19"/>
        <v>2GIO</v>
      </c>
      <c r="I57" s="125" t="str">
        <f t="shared" si="19"/>
        <v>2VEN</v>
      </c>
      <c r="J57" s="125" t="str">
        <f t="shared" si="19"/>
        <v>2SAB</v>
      </c>
      <c r="K57" s="125" t="str">
        <f t="shared" si="19"/>
        <v>2DOM</v>
      </c>
      <c r="L57" s="125" t="str">
        <f t="shared" si="19"/>
        <v>3LUN</v>
      </c>
      <c r="M57" s="125" t="str">
        <f t="shared" si="19"/>
        <v>3MAR</v>
      </c>
      <c r="N57" s="125" t="str">
        <f t="shared" si="19"/>
        <v>3MER</v>
      </c>
      <c r="O57" s="125" t="str">
        <f t="shared" si="19"/>
        <v>3GIO</v>
      </c>
      <c r="P57" s="125" t="str">
        <f t="shared" si="19"/>
        <v>3VEN</v>
      </c>
      <c r="Q57" s="125" t="str">
        <f t="shared" si="19"/>
        <v>3SAB</v>
      </c>
      <c r="R57" s="125" t="str">
        <f t="shared" si="19"/>
        <v>3DOM</v>
      </c>
      <c r="S57" s="125" t="str">
        <f t="shared" si="19"/>
        <v>4LUN</v>
      </c>
      <c r="T57" s="125" t="str">
        <f t="shared" si="19"/>
        <v>4MAR</v>
      </c>
      <c r="U57" s="125" t="str">
        <f t="shared" si="19"/>
        <v>4MER</v>
      </c>
      <c r="V57" s="125" t="str">
        <f t="shared" si="19"/>
        <v>4GIO</v>
      </c>
      <c r="W57" s="125" t="str">
        <f t="shared" si="19"/>
        <v>4VEN</v>
      </c>
      <c r="X57" s="125" t="str">
        <f t="shared" si="19"/>
        <v>4SAB</v>
      </c>
      <c r="Y57" s="125" t="str">
        <f t="shared" si="19"/>
        <v>4DOM</v>
      </c>
      <c r="Z57" s="125" t="str">
        <f t="shared" si="19"/>
        <v>5LUN</v>
      </c>
      <c r="AA57" s="125" t="str">
        <f t="shared" si="19"/>
        <v>5MAR</v>
      </c>
      <c r="AB57" s="125" t="str">
        <f t="shared" si="19"/>
        <v>5MER</v>
      </c>
      <c r="AC57" s="125" t="str">
        <f t="shared" si="19"/>
        <v>5GIO</v>
      </c>
      <c r="AD57" s="125" t="str">
        <f t="shared" si="19"/>
        <v>5VEN</v>
      </c>
      <c r="AE57" s="125" t="str">
        <f t="shared" si="19"/>
        <v>5SAB</v>
      </c>
      <c r="AF57" s="126" t="str">
        <f>IF(AF52="",CONCATENATE($C$4,AF45),CONCATENATE(AF52,AF2))</f>
        <v>5DOM</v>
      </c>
    </row>
    <row r="58" spans="2:32" ht="50.1" hidden="1" customHeight="1" thickBot="1">
      <c r="B58" s="233" t="s">
        <v>52</v>
      </c>
      <c r="C58" s="129" t="str">
        <f>IF(C55="",C54,IF(C55&lt;&gt;"",C55,LOOKUP('Impostazione turni'!C57,#REF!,#REF!)))</f>
        <v>A</v>
      </c>
      <c r="D58" s="130" t="str">
        <f>IF(D55="",D54,IF(D55&lt;&gt;"",D55,LOOKUP('Impostazione turni'!D57,#REF!,#REF!)))</f>
        <v>A</v>
      </c>
      <c r="E58" s="130" t="str">
        <f>IF(E55="",E54,IF(E55&lt;&gt;"",E55,LOOKUP('Impostazione turni'!E57,#REF!,#REF!)))</f>
        <v>A</v>
      </c>
      <c r="F58" s="130" t="str">
        <f>IF(F55="",F54,IF(F55&lt;&gt;"",F55,LOOKUP('Impostazione turni'!F57,#REF!,#REF!)))</f>
        <v>A</v>
      </c>
      <c r="G58" s="130" t="str">
        <f>IF(G55="",G54,IF(G55&lt;&gt;"",G55,LOOKUP('Impostazione turni'!G57,#REF!,#REF!)))</f>
        <v>N21</v>
      </c>
      <c r="H58" s="130" t="str">
        <f>IF(H55="",H54,IF(H55&lt;&gt;"",H55,LOOKUP('Impostazione turni'!H57,#REF!,#REF!)))</f>
        <v>A</v>
      </c>
      <c r="I58" s="130" t="str">
        <f>IF(I55="",I54,IF(I55&lt;&gt;"",I55,LOOKUP('Impostazione turni'!I57,#REF!,#REF!)))</f>
        <v>M</v>
      </c>
      <c r="J58" s="130" t="str">
        <f>IF(J55="",J54,IF(J55&lt;&gt;"",J55,LOOKUP('Impostazione turni'!J57,#REF!,#REF!)))</f>
        <v>A</v>
      </c>
      <c r="K58" s="130" t="str">
        <f>IF(K55="",K54,IF(K55&lt;&gt;"",K55,LOOKUP('Impostazione turni'!K57,#REF!,#REF!)))</f>
        <v>A</v>
      </c>
      <c r="L58" s="130" t="str">
        <f>IF(L55="",L54,IF(L55&lt;&gt;"",L55,LOOKUP('Impostazione turni'!L57,#REF!,#REF!)))</f>
        <v>A</v>
      </c>
      <c r="M58" s="130" t="str">
        <f>IF(M55="",M54,IF(M55&lt;&gt;"",M55,LOOKUP('Impostazione turni'!M57,#REF!,#REF!)))</f>
        <v>A</v>
      </c>
      <c r="N58" s="130" t="str">
        <f>IF(N55="",N54,IF(N55&lt;&gt;"",N55,LOOKUP('Impostazione turni'!N57,#REF!,#REF!)))</f>
        <v>N21</v>
      </c>
      <c r="O58" s="130" t="str">
        <f>IF(O55="",O54,IF(O55&lt;&gt;"",O55,LOOKUP('Impostazione turni'!O57,#REF!,#REF!)))</f>
        <v>A</v>
      </c>
      <c r="P58" s="130" t="str">
        <f>IF(P55="",P54,IF(P55&lt;&gt;"",P55,LOOKUP('Impostazione turni'!P57,#REF!,#REF!)))</f>
        <v>M</v>
      </c>
      <c r="Q58" s="130" t="str">
        <f>IF(Q55="",Q54,IF(Q55&lt;&gt;"",Q55,LOOKUP('Impostazione turni'!Q57,#REF!,#REF!)))</f>
        <v>A</v>
      </c>
      <c r="R58" s="130" t="str">
        <f>IF(R55="",R54,IF(R55&lt;&gt;"",R55,LOOKUP('Impostazione turni'!R57,#REF!,#REF!)))</f>
        <v>A</v>
      </c>
      <c r="S58" s="130" t="str">
        <f>IF(S55="",S54,IF(S55&lt;&gt;"",S55,LOOKUP('Impostazione turni'!S57,#REF!,#REF!)))</f>
        <v>A</v>
      </c>
      <c r="T58" s="130" t="str">
        <f>IF(T55="",T54,IF(T55&lt;&gt;"",T55,LOOKUP('Impostazione turni'!T57,#REF!,#REF!)))</f>
        <v>A</v>
      </c>
      <c r="U58" s="130" t="str">
        <f>IF(U55="",U54,IF(U55&lt;&gt;"",U55,LOOKUP('Impostazione turni'!U57,#REF!,#REF!)))</f>
        <v>N21</v>
      </c>
      <c r="V58" s="130" t="str">
        <f>IF(V55="",V54,IF(V55&lt;&gt;"",V55,LOOKUP('Impostazione turni'!V57,#REF!,#REF!)))</f>
        <v>A</v>
      </c>
      <c r="W58" s="130" t="str">
        <f>IF(W55="",W54,IF(W55&lt;&gt;"",W55,LOOKUP('Impostazione turni'!W57,#REF!,#REF!)))</f>
        <v>M</v>
      </c>
      <c r="X58" s="130" t="str">
        <f>IF(X55="",X54,IF(X55&lt;&gt;"",X55,LOOKUP('Impostazione turni'!X57,#REF!,#REF!)))</f>
        <v>A</v>
      </c>
      <c r="Y58" s="130" t="str">
        <f>IF(Y55="",Y54,IF(Y55&lt;&gt;"",Y55,LOOKUP('Impostazione turni'!Y57,#REF!,#REF!)))</f>
        <v>A</v>
      </c>
      <c r="Z58" s="130" t="str">
        <f>IF(Z55="",Z54,IF(Z55&lt;&gt;"",Z55,LOOKUP('Impostazione turni'!Z57,#REF!,#REF!)))</f>
        <v>A</v>
      </c>
      <c r="AA58" s="130" t="str">
        <f>IF(AA55="",AA54,IF(AA55&lt;&gt;"",AA55,LOOKUP('Impostazione turni'!AA57,#REF!,#REF!)))</f>
        <v>A</v>
      </c>
      <c r="AB58" s="130" t="str">
        <f>IF(AB55="",AB54,IF(AB55&lt;&gt;"",AB55,LOOKUP('Impostazione turni'!AB57,#REF!,#REF!)))</f>
        <v>N21</v>
      </c>
      <c r="AC58" s="130" t="str">
        <f>IF(AC55="",AC54,IF(AC55&lt;&gt;"",AC55,LOOKUP('Impostazione turni'!AC57,#REF!,#REF!)))</f>
        <v>A</v>
      </c>
      <c r="AD58" s="130" t="str">
        <f>IF(AD55="",AD54,IF(AD55&lt;&gt;"",AD55,LOOKUP('Impostazione turni'!AD57,#REF!,#REF!)))</f>
        <v>M</v>
      </c>
      <c r="AE58" s="130" t="str">
        <f>IF(AE55="",AE54,IF(AE55&lt;&gt;"",AE55,LOOKUP('Impostazione turni'!AE57,#REF!,#REF!)))</f>
        <v>A</v>
      </c>
      <c r="AF58" s="131" t="str">
        <f>IF(AF55="",AF54,IF(AF55&lt;&gt;"",AF55,LOOKUP('Impostazione turni'!AF57,#REF!,#REF!)))</f>
        <v>A</v>
      </c>
    </row>
    <row r="59" spans="2:32" ht="26.25" hidden="1">
      <c r="B59" s="105" t="s">
        <v>29</v>
      </c>
      <c r="C59" s="66">
        <v>3</v>
      </c>
      <c r="D59" s="66">
        <f>IF(AND(C59&lt;8,D60="",D2="LUN"),C59+1,IF(AND(C59&lt;8,D60="",D2&lt;&gt;"LUN"),C59,IF(D60&lt;&gt;"",D60,IF(AND(C59=8,D2="LUN"),1,C59))))</f>
        <v>3</v>
      </c>
      <c r="E59" s="66">
        <f t="shared" ref="E59:AE59" si="20">IF(AND(D59&lt;8,E60="",E2="LUN"),D59+1,IF(AND(D59&lt;8,E60="",E2&lt;&gt;"LUN"),D59,IF(E60&lt;&gt;"",E60,IF(AND(D59=8,E2="LUN"),1,D59))))</f>
        <v>4</v>
      </c>
      <c r="F59" s="66">
        <f t="shared" si="20"/>
        <v>4</v>
      </c>
      <c r="G59" s="66">
        <f t="shared" si="20"/>
        <v>4</v>
      </c>
      <c r="H59" s="66">
        <f t="shared" si="20"/>
        <v>4</v>
      </c>
      <c r="I59" s="66">
        <f t="shared" si="20"/>
        <v>4</v>
      </c>
      <c r="J59" s="66">
        <f t="shared" si="20"/>
        <v>4</v>
      </c>
      <c r="K59" s="66">
        <f t="shared" si="20"/>
        <v>4</v>
      </c>
      <c r="L59" s="66">
        <f t="shared" si="20"/>
        <v>5</v>
      </c>
      <c r="M59" s="66">
        <f t="shared" si="20"/>
        <v>5</v>
      </c>
      <c r="N59" s="66">
        <f t="shared" si="20"/>
        <v>5</v>
      </c>
      <c r="O59" s="66">
        <f t="shared" si="20"/>
        <v>5</v>
      </c>
      <c r="P59" s="66">
        <f t="shared" si="20"/>
        <v>5</v>
      </c>
      <c r="Q59" s="66">
        <f t="shared" si="20"/>
        <v>5</v>
      </c>
      <c r="R59" s="66">
        <f t="shared" si="20"/>
        <v>5</v>
      </c>
      <c r="S59" s="66">
        <f t="shared" si="20"/>
        <v>6</v>
      </c>
      <c r="T59" s="66">
        <f t="shared" si="20"/>
        <v>6</v>
      </c>
      <c r="U59" s="66">
        <f t="shared" si="20"/>
        <v>6</v>
      </c>
      <c r="V59" s="66">
        <f t="shared" si="20"/>
        <v>6</v>
      </c>
      <c r="W59" s="66">
        <f t="shared" si="20"/>
        <v>6</v>
      </c>
      <c r="X59" s="66">
        <f t="shared" si="20"/>
        <v>6</v>
      </c>
      <c r="Y59" s="66">
        <f t="shared" si="20"/>
        <v>6</v>
      </c>
      <c r="Z59" s="66">
        <f t="shared" si="20"/>
        <v>7</v>
      </c>
      <c r="AA59" s="66">
        <f t="shared" si="20"/>
        <v>7</v>
      </c>
      <c r="AB59" s="66">
        <f t="shared" si="20"/>
        <v>7</v>
      </c>
      <c r="AC59" s="66">
        <f t="shared" si="20"/>
        <v>7</v>
      </c>
      <c r="AD59" s="66">
        <f t="shared" si="20"/>
        <v>7</v>
      </c>
      <c r="AE59" s="66">
        <f t="shared" si="20"/>
        <v>7</v>
      </c>
      <c r="AF59" s="67">
        <f>IF(AND(AE59&lt;8,AF60="",AF2="LUN"),AE59+1,IF(AND(AE59&lt;8,AF60="",AF2&lt;&gt;"LUN"),AE59,IF(AF60&lt;&gt;"",AF60,IF(AND(AE59=8,AF2="LUN"),1,AE59))))</f>
        <v>7</v>
      </c>
    </row>
    <row r="60" spans="2:32" ht="26.25" hidden="1">
      <c r="B60" s="96" t="s">
        <v>30</v>
      </c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2"/>
    </row>
    <row r="61" spans="2:32" s="123" customFormat="1" ht="26.25" hidden="1">
      <c r="B61" s="120" t="s">
        <v>34</v>
      </c>
      <c r="C61" s="121" t="str">
        <f>IF(C2="MAR","MR",IF(C2="GIO","M",IF(C2="VEN","M","A")))</f>
        <v>A</v>
      </c>
      <c r="D61" s="121" t="str">
        <f t="shared" ref="D61:AE61" si="21">IF(D2="MAR","MR",IF(D2="GIO","M",IF(D2="VEN","M","A")))</f>
        <v>A</v>
      </c>
      <c r="E61" s="121" t="str">
        <f t="shared" si="21"/>
        <v>A</v>
      </c>
      <c r="F61" s="121" t="str">
        <f t="shared" si="21"/>
        <v>MR</v>
      </c>
      <c r="G61" s="121" t="str">
        <f t="shared" si="21"/>
        <v>A</v>
      </c>
      <c r="H61" s="121" t="str">
        <f t="shared" si="21"/>
        <v>M</v>
      </c>
      <c r="I61" s="121" t="str">
        <f t="shared" si="21"/>
        <v>M</v>
      </c>
      <c r="J61" s="121" t="str">
        <f t="shared" si="21"/>
        <v>A</v>
      </c>
      <c r="K61" s="121" t="s">
        <v>16</v>
      </c>
      <c r="L61" s="121" t="str">
        <f t="shared" si="21"/>
        <v>A</v>
      </c>
      <c r="M61" s="121" t="str">
        <f t="shared" si="21"/>
        <v>MR</v>
      </c>
      <c r="N61" s="121" t="str">
        <f t="shared" si="21"/>
        <v>A</v>
      </c>
      <c r="O61" s="121" t="str">
        <f t="shared" si="21"/>
        <v>M</v>
      </c>
      <c r="P61" s="121" t="str">
        <f t="shared" si="21"/>
        <v>M</v>
      </c>
      <c r="Q61" s="121" t="str">
        <f t="shared" si="21"/>
        <v>A</v>
      </c>
      <c r="R61" s="121" t="str">
        <f t="shared" si="21"/>
        <v>A</v>
      </c>
      <c r="S61" s="121" t="str">
        <f t="shared" si="21"/>
        <v>A</v>
      </c>
      <c r="T61" s="121" t="s">
        <v>32</v>
      </c>
      <c r="U61" s="121" t="str">
        <f t="shared" si="21"/>
        <v>A</v>
      </c>
      <c r="V61" s="121" t="str">
        <f t="shared" si="21"/>
        <v>M</v>
      </c>
      <c r="W61" s="121" t="str">
        <f t="shared" si="21"/>
        <v>M</v>
      </c>
      <c r="X61" s="121" t="str">
        <f t="shared" si="21"/>
        <v>A</v>
      </c>
      <c r="Y61" s="121" t="str">
        <f t="shared" si="21"/>
        <v>A</v>
      </c>
      <c r="Z61" s="121" t="str">
        <f t="shared" si="21"/>
        <v>A</v>
      </c>
      <c r="AA61" s="121" t="str">
        <f t="shared" si="21"/>
        <v>MR</v>
      </c>
      <c r="AB61" s="121" t="s">
        <v>5</v>
      </c>
      <c r="AC61" s="121" t="str">
        <f t="shared" si="21"/>
        <v>M</v>
      </c>
      <c r="AD61" s="121" t="str">
        <f t="shared" si="21"/>
        <v>M</v>
      </c>
      <c r="AE61" s="121" t="str">
        <f t="shared" si="21"/>
        <v>A</v>
      </c>
      <c r="AF61" s="122" t="str">
        <f>IF(AF2="MAR","MR",IF(AF2="GIO","M",IF(AF2="VEN","M","A")))</f>
        <v>A</v>
      </c>
    </row>
    <row r="62" spans="2:32" ht="26.25" hidden="1">
      <c r="B62" s="97" t="s">
        <v>31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70"/>
    </row>
    <row r="63" spans="2:32" s="123" customFormat="1" ht="26.25" hidden="1">
      <c r="B63" s="165" t="s">
        <v>57</v>
      </c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  <c r="AF63" s="192"/>
    </row>
    <row r="64" spans="2:32" s="127" customFormat="1" ht="26.25" hidden="1" customHeight="1">
      <c r="B64" s="124" t="s">
        <v>53</v>
      </c>
      <c r="C64" s="125" t="str">
        <f>CONCATENATE($C$59,C2)</f>
        <v>3SAB</v>
      </c>
      <c r="D64" s="125" t="str">
        <f>IF(D59="",CONCATENATE($C$4,D51),CONCATENATE(D59,D2))</f>
        <v>3DOM</v>
      </c>
      <c r="E64" s="125" t="str">
        <f t="shared" ref="E64:AE64" si="22">IF(E59="",CONCATENATE($C$4,E51),CONCATENATE(E59,E2))</f>
        <v>4LUN</v>
      </c>
      <c r="F64" s="125" t="str">
        <f t="shared" si="22"/>
        <v>4MAR</v>
      </c>
      <c r="G64" s="125" t="str">
        <f t="shared" si="22"/>
        <v>4MER</v>
      </c>
      <c r="H64" s="125" t="str">
        <f t="shared" si="22"/>
        <v>4GIO</v>
      </c>
      <c r="I64" s="125" t="str">
        <f t="shared" si="22"/>
        <v>4VEN</v>
      </c>
      <c r="J64" s="125" t="str">
        <f t="shared" si="22"/>
        <v>4SAB</v>
      </c>
      <c r="K64" s="125" t="str">
        <f t="shared" si="22"/>
        <v>4DOM</v>
      </c>
      <c r="L64" s="125" t="str">
        <f t="shared" si="22"/>
        <v>5LUN</v>
      </c>
      <c r="M64" s="125" t="str">
        <f t="shared" si="22"/>
        <v>5MAR</v>
      </c>
      <c r="N64" s="125" t="str">
        <f t="shared" si="22"/>
        <v>5MER</v>
      </c>
      <c r="O64" s="125" t="str">
        <f t="shared" si="22"/>
        <v>5GIO</v>
      </c>
      <c r="P64" s="125" t="str">
        <f t="shared" si="22"/>
        <v>5VEN</v>
      </c>
      <c r="Q64" s="125" t="str">
        <f t="shared" si="22"/>
        <v>5SAB</v>
      </c>
      <c r="R64" s="125" t="str">
        <f t="shared" si="22"/>
        <v>5DOM</v>
      </c>
      <c r="S64" s="125" t="str">
        <f t="shared" si="22"/>
        <v>6LUN</v>
      </c>
      <c r="T64" s="125" t="str">
        <f t="shared" si="22"/>
        <v>6MAR</v>
      </c>
      <c r="U64" s="125" t="str">
        <f t="shared" si="22"/>
        <v>6MER</v>
      </c>
      <c r="V64" s="125" t="str">
        <f t="shared" si="22"/>
        <v>6GIO</v>
      </c>
      <c r="W64" s="125" t="str">
        <f t="shared" si="22"/>
        <v>6VEN</v>
      </c>
      <c r="X64" s="125" t="str">
        <f t="shared" si="22"/>
        <v>6SAB</v>
      </c>
      <c r="Y64" s="125" t="str">
        <f t="shared" si="22"/>
        <v>6DOM</v>
      </c>
      <c r="Z64" s="125" t="str">
        <f t="shared" si="22"/>
        <v>7LUN</v>
      </c>
      <c r="AA64" s="125" t="str">
        <f t="shared" si="22"/>
        <v>7MAR</v>
      </c>
      <c r="AB64" s="125" t="str">
        <f t="shared" si="22"/>
        <v>7MER</v>
      </c>
      <c r="AC64" s="125" t="str">
        <f t="shared" si="22"/>
        <v>7GIO</v>
      </c>
      <c r="AD64" s="125" t="str">
        <f t="shared" si="22"/>
        <v>7VEN</v>
      </c>
      <c r="AE64" s="125" t="str">
        <f t="shared" si="22"/>
        <v>7SAB</v>
      </c>
      <c r="AF64" s="126" t="str">
        <f>IF(AF59="",CONCATENATE($C$4,AF51),CONCATENATE(AF59,AF2))</f>
        <v>7DOM</v>
      </c>
    </row>
    <row r="65" spans="2:32" ht="50.1" hidden="1" customHeight="1" thickBot="1">
      <c r="B65" s="128" t="s">
        <v>54</v>
      </c>
      <c r="C65" s="129" t="str">
        <f>IF(C62="",C61,IF(C62&lt;&gt;"",C62,LOOKUP('Impostazione turni'!C64,#REF!,#REF!)))</f>
        <v>A</v>
      </c>
      <c r="D65" s="130" t="str">
        <f>IF(D62="",D61,IF(D62&lt;&gt;"",D62,LOOKUP('Impostazione turni'!D64,#REF!,#REF!)))</f>
        <v>A</v>
      </c>
      <c r="E65" s="130" t="str">
        <f>IF(E62="",E61,IF(E62&lt;&gt;"",E62,LOOKUP('Impostazione turni'!E64,#REF!,#REF!)))</f>
        <v>A</v>
      </c>
      <c r="F65" s="130" t="str">
        <f>IF(F62="",F61,IF(F62&lt;&gt;"",F62,LOOKUP('Impostazione turni'!F64,#REF!,#REF!)))</f>
        <v>MR</v>
      </c>
      <c r="G65" s="130" t="str">
        <f>IF(G62="",G61,IF(G62&lt;&gt;"",G62,LOOKUP('Impostazione turni'!G64,#REF!,#REF!)))</f>
        <v>A</v>
      </c>
      <c r="H65" s="130" t="str">
        <f>IF(H62="",H61,IF(H62&lt;&gt;"",H62,LOOKUP('Impostazione turni'!H64,#REF!,#REF!)))</f>
        <v>M</v>
      </c>
      <c r="I65" s="130" t="str">
        <f>IF(I62="",I61,IF(I62&lt;&gt;"",I62,LOOKUP('Impostazione turni'!I64,#REF!,#REF!)))</f>
        <v>M</v>
      </c>
      <c r="J65" s="130" t="str">
        <f>IF(J62="",J61,IF(J62&lt;&gt;"",J62,LOOKUP('Impostazione turni'!J64,#REF!,#REF!)))</f>
        <v>A</v>
      </c>
      <c r="K65" s="130" t="str">
        <f>IF(K62="",K61,IF(K62&lt;&gt;"",K62,LOOKUP('Impostazione turni'!K64,#REF!,#REF!)))</f>
        <v>A</v>
      </c>
      <c r="L65" s="130" t="str">
        <f>IF(L62="",L61,IF(L62&lt;&gt;"",L62,LOOKUP('Impostazione turni'!L64,#REF!,#REF!)))</f>
        <v>A</v>
      </c>
      <c r="M65" s="130" t="str">
        <f>IF(M62="",M61,IF(M62&lt;&gt;"",M62,LOOKUP('Impostazione turni'!M64,#REF!,#REF!)))</f>
        <v>MR</v>
      </c>
      <c r="N65" s="130" t="str">
        <f>IF(N62="",N61,IF(N62&lt;&gt;"",N62,LOOKUP('Impostazione turni'!N64,#REF!,#REF!)))</f>
        <v>A</v>
      </c>
      <c r="O65" s="130" t="str">
        <f>IF(O62="",O61,IF(O62&lt;&gt;"",O62,LOOKUP('Impostazione turni'!O64,#REF!,#REF!)))</f>
        <v>M</v>
      </c>
      <c r="P65" s="130" t="str">
        <f>IF(P62="",P61,IF(P62&lt;&gt;"",P62,LOOKUP('Impostazione turni'!P64,#REF!,#REF!)))</f>
        <v>M</v>
      </c>
      <c r="Q65" s="130" t="str">
        <f>IF(Q62="",Q61,IF(Q62&lt;&gt;"",Q62,LOOKUP('Impostazione turni'!Q64,#REF!,#REF!)))</f>
        <v>A</v>
      </c>
      <c r="R65" s="130" t="str">
        <f>IF(R62="",R61,IF(R62&lt;&gt;"",R62,LOOKUP('Impostazione turni'!R64,#REF!,#REF!)))</f>
        <v>A</v>
      </c>
      <c r="S65" s="130" t="str">
        <f>IF(S62="",S61,IF(S62&lt;&gt;"",S62,LOOKUP('Impostazione turni'!S64,#REF!,#REF!)))</f>
        <v>A</v>
      </c>
      <c r="T65" s="130" t="str">
        <f>IF(T62="",T61,IF(T62&lt;&gt;"",T62,LOOKUP('Impostazione turni'!T64,#REF!,#REF!)))</f>
        <v>P</v>
      </c>
      <c r="U65" s="130" t="str">
        <f>IF(U62="",U61,IF(U62&lt;&gt;"",U62,LOOKUP('Impostazione turni'!U64,#REF!,#REF!)))</f>
        <v>A</v>
      </c>
      <c r="V65" s="130" t="str">
        <f>IF(V62="",V61,IF(V62&lt;&gt;"",V62,LOOKUP('Impostazione turni'!V64,#REF!,#REF!)))</f>
        <v>M</v>
      </c>
      <c r="W65" s="130" t="str">
        <f>IF(W62="",W61,IF(W62&lt;&gt;"",W62,LOOKUP('Impostazione turni'!W64,#REF!,#REF!)))</f>
        <v>M</v>
      </c>
      <c r="X65" s="130" t="str">
        <f>IF(X62="",X61,IF(X62&lt;&gt;"",X62,LOOKUP('Impostazione turni'!X64,#REF!,#REF!)))</f>
        <v>A</v>
      </c>
      <c r="Y65" s="130" t="str">
        <f>IF(Y62="",Y61,IF(Y62&lt;&gt;"",Y62,LOOKUP('Impostazione turni'!Y64,#REF!,#REF!)))</f>
        <v>A</v>
      </c>
      <c r="Z65" s="130" t="str">
        <f>IF(Z62="",Z61,IF(Z62&lt;&gt;"",Z62,LOOKUP('Impostazione turni'!Z64,#REF!,#REF!)))</f>
        <v>A</v>
      </c>
      <c r="AA65" s="130" t="str">
        <f>IF(AA62="",AA61,IF(AA62&lt;&gt;"",AA62,LOOKUP('Impostazione turni'!AA64,#REF!,#REF!)))</f>
        <v>MR</v>
      </c>
      <c r="AB65" s="130" t="str">
        <f>IF(AB62="",AB61,IF(AB62&lt;&gt;"",AB62,LOOKUP('Impostazione turni'!AB64,#REF!,#REF!)))</f>
        <v>M</v>
      </c>
      <c r="AC65" s="130" t="str">
        <f>IF(AC62="",AC61,IF(AC62&lt;&gt;"",AC62,LOOKUP('Impostazione turni'!AC64,#REF!,#REF!)))</f>
        <v>M</v>
      </c>
      <c r="AD65" s="130" t="str">
        <f>IF(AD62="",AD61,IF(AD62&lt;&gt;"",AD62,LOOKUP('Impostazione turni'!AD64,#REF!,#REF!)))</f>
        <v>M</v>
      </c>
      <c r="AE65" s="130" t="str">
        <f>IF(AE62="",AE61,IF(AE62&lt;&gt;"",AE62,LOOKUP('Impostazione turni'!AE64,#REF!,#REF!)))</f>
        <v>A</v>
      </c>
      <c r="AF65" s="131" t="str">
        <f>IF(AF62="",AF61,IF(AF62&lt;&gt;"",AF62,LOOKUP('Impostazione turni'!AF64,#REF!,#REF!)))</f>
        <v>A</v>
      </c>
    </row>
    <row r="66" spans="2:32" ht="26.25">
      <c r="B66" s="105" t="s">
        <v>29</v>
      </c>
      <c r="C66" s="66">
        <v>1</v>
      </c>
      <c r="D66" s="66">
        <f>IF(AND(C66&lt;8,D67="",D2="LUN"),C66+1,IF(AND(C66&lt;8,D67="",D2&lt;&gt;"LUN"),C66,IF(D67&lt;&gt;"",D67,IF(AND(C66=8,D2="LUN"),1,C66))))</f>
        <v>1</v>
      </c>
      <c r="E66" s="66">
        <f t="shared" ref="E66:AE66" si="23">IF(AND(D66&lt;8,E67="",E2="LUN"),D66+1,IF(AND(D66&lt;8,E67="",E2&lt;&gt;"LUN"),D66,IF(E67&lt;&gt;"",E67,IF(AND(D66=8,E2="LUN"),1,D66))))</f>
        <v>2</v>
      </c>
      <c r="F66" s="66">
        <f t="shared" si="23"/>
        <v>2</v>
      </c>
      <c r="G66" s="66">
        <f t="shared" si="23"/>
        <v>2</v>
      </c>
      <c r="H66" s="66">
        <f t="shared" si="23"/>
        <v>2</v>
      </c>
      <c r="I66" s="66">
        <f t="shared" si="23"/>
        <v>2</v>
      </c>
      <c r="J66" s="66">
        <f t="shared" si="23"/>
        <v>2</v>
      </c>
      <c r="K66" s="66">
        <f t="shared" si="23"/>
        <v>2</v>
      </c>
      <c r="L66" s="66">
        <f t="shared" si="23"/>
        <v>3</v>
      </c>
      <c r="M66" s="66">
        <f t="shared" si="23"/>
        <v>3</v>
      </c>
      <c r="N66" s="66">
        <f t="shared" si="23"/>
        <v>3</v>
      </c>
      <c r="O66" s="66">
        <f t="shared" si="23"/>
        <v>3</v>
      </c>
      <c r="P66" s="66">
        <f t="shared" si="23"/>
        <v>3</v>
      </c>
      <c r="Q66" s="66">
        <f t="shared" si="23"/>
        <v>3</v>
      </c>
      <c r="R66" s="66">
        <f t="shared" si="23"/>
        <v>3</v>
      </c>
      <c r="S66" s="66">
        <f t="shared" si="23"/>
        <v>4</v>
      </c>
      <c r="T66" s="66">
        <f t="shared" si="23"/>
        <v>4</v>
      </c>
      <c r="U66" s="66">
        <f t="shared" si="23"/>
        <v>4</v>
      </c>
      <c r="V66" s="66">
        <f t="shared" si="23"/>
        <v>4</v>
      </c>
      <c r="W66" s="66">
        <f t="shared" si="23"/>
        <v>4</v>
      </c>
      <c r="X66" s="66">
        <f t="shared" si="23"/>
        <v>4</v>
      </c>
      <c r="Y66" s="66">
        <f t="shared" si="23"/>
        <v>4</v>
      </c>
      <c r="Z66" s="66">
        <f t="shared" si="23"/>
        <v>5</v>
      </c>
      <c r="AA66" s="66">
        <f t="shared" si="23"/>
        <v>5</v>
      </c>
      <c r="AB66" s="66">
        <f t="shared" si="23"/>
        <v>5</v>
      </c>
      <c r="AC66" s="66">
        <f t="shared" si="23"/>
        <v>5</v>
      </c>
      <c r="AD66" s="66">
        <f t="shared" si="23"/>
        <v>5</v>
      </c>
      <c r="AE66" s="66">
        <f t="shared" si="23"/>
        <v>5</v>
      </c>
      <c r="AF66" s="67">
        <f>IF(AND(AE66&lt;8,AF67="",AF2="LUN"),AE66+1,IF(AND(AE66&lt;8,AF67="",AF2&lt;&gt;"LUN"),AE66,IF(AF67&lt;&gt;"",AF67,IF(AND(AE66=8,AF2="LUN"),1,AE66))))</f>
        <v>5</v>
      </c>
    </row>
    <row r="67" spans="2:32" ht="26.25">
      <c r="B67" s="96" t="s">
        <v>30</v>
      </c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2"/>
    </row>
    <row r="68" spans="2:32" s="123" customFormat="1" ht="18">
      <c r="B68" s="120" t="s">
        <v>34</v>
      </c>
      <c r="C68" s="216" t="str">
        <f>IF(OR(C2="SAB",C2="DOM"),"A","C")</f>
        <v>A</v>
      </c>
      <c r="D68" s="216" t="str">
        <f t="shared" ref="D68:AF68" si="24">IF(OR(D2="SAB",D2="DOM"),"A","C")</f>
        <v>A</v>
      </c>
      <c r="E68" s="216" t="str">
        <f t="shared" si="24"/>
        <v>C</v>
      </c>
      <c r="F68" s="216" t="str">
        <f t="shared" si="24"/>
        <v>C</v>
      </c>
      <c r="G68" s="216" t="str">
        <f t="shared" si="24"/>
        <v>C</v>
      </c>
      <c r="H68" s="216" t="str">
        <f t="shared" si="24"/>
        <v>C</v>
      </c>
      <c r="I68" s="216" t="str">
        <f t="shared" si="24"/>
        <v>C</v>
      </c>
      <c r="J68" s="216" t="str">
        <f t="shared" si="24"/>
        <v>A</v>
      </c>
      <c r="K68" s="216" t="str">
        <f t="shared" si="24"/>
        <v>A</v>
      </c>
      <c r="L68" s="216" t="str">
        <f t="shared" si="24"/>
        <v>C</v>
      </c>
      <c r="M68" s="216" t="str">
        <f t="shared" si="24"/>
        <v>C</v>
      </c>
      <c r="N68" s="216" t="str">
        <f t="shared" si="24"/>
        <v>C</v>
      </c>
      <c r="O68" s="216" t="str">
        <f t="shared" si="24"/>
        <v>C</v>
      </c>
      <c r="P68" s="216" t="str">
        <f t="shared" si="24"/>
        <v>C</v>
      </c>
      <c r="Q68" s="216" t="str">
        <f t="shared" si="24"/>
        <v>A</v>
      </c>
      <c r="R68" s="216" t="str">
        <f t="shared" si="24"/>
        <v>A</v>
      </c>
      <c r="S68" s="216" t="str">
        <f t="shared" si="24"/>
        <v>C</v>
      </c>
      <c r="T68" s="216" t="str">
        <f t="shared" si="24"/>
        <v>C</v>
      </c>
      <c r="U68" s="216" t="str">
        <f t="shared" si="24"/>
        <v>C</v>
      </c>
      <c r="V68" s="216" t="str">
        <f t="shared" si="24"/>
        <v>C</v>
      </c>
      <c r="W68" s="216" t="str">
        <f t="shared" si="24"/>
        <v>C</v>
      </c>
      <c r="X68" s="216" t="str">
        <f t="shared" si="24"/>
        <v>A</v>
      </c>
      <c r="Y68" s="216" t="str">
        <f t="shared" si="24"/>
        <v>A</v>
      </c>
      <c r="Z68" s="216" t="str">
        <f t="shared" si="24"/>
        <v>C</v>
      </c>
      <c r="AA68" s="216" t="str">
        <f t="shared" si="24"/>
        <v>C</v>
      </c>
      <c r="AB68" s="216" t="str">
        <f t="shared" si="24"/>
        <v>C</v>
      </c>
      <c r="AC68" s="216" t="str">
        <f t="shared" si="24"/>
        <v>C</v>
      </c>
      <c r="AD68" s="216" t="str">
        <f t="shared" si="24"/>
        <v>C</v>
      </c>
      <c r="AE68" s="216" t="str">
        <f t="shared" si="24"/>
        <v>A</v>
      </c>
      <c r="AF68" s="229" t="str">
        <f t="shared" si="24"/>
        <v>A</v>
      </c>
    </row>
    <row r="69" spans="2:32" ht="26.25">
      <c r="B69" s="97" t="s">
        <v>31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70"/>
    </row>
    <row r="70" spans="2:32" ht="26.25">
      <c r="B70" s="165" t="s">
        <v>57</v>
      </c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1"/>
    </row>
    <row r="71" spans="2:32" ht="23.25">
      <c r="B71" s="162" t="s">
        <v>56</v>
      </c>
      <c r="C71" s="108" t="str">
        <f>CONCATENATE($C$66,C2)</f>
        <v>1SAB</v>
      </c>
      <c r="D71" s="108" t="str">
        <f>IF(D66="",CONCATENATE($C$4,D58),CONCATENATE(D66,D2))</f>
        <v>1DOM</v>
      </c>
      <c r="E71" s="108" t="str">
        <f t="shared" ref="E71:AE71" si="25">IF(E66="",CONCATENATE($C$4,E58),CONCATENATE(E66,E2))</f>
        <v>2LUN</v>
      </c>
      <c r="F71" s="108" t="str">
        <f t="shared" si="25"/>
        <v>2MAR</v>
      </c>
      <c r="G71" s="108" t="str">
        <f t="shared" si="25"/>
        <v>2MER</v>
      </c>
      <c r="H71" s="108" t="str">
        <f t="shared" si="25"/>
        <v>2GIO</v>
      </c>
      <c r="I71" s="108" t="str">
        <f t="shared" si="25"/>
        <v>2VEN</v>
      </c>
      <c r="J71" s="108" t="str">
        <f t="shared" si="25"/>
        <v>2SAB</v>
      </c>
      <c r="K71" s="108" t="str">
        <f t="shared" si="25"/>
        <v>2DOM</v>
      </c>
      <c r="L71" s="108" t="str">
        <f t="shared" si="25"/>
        <v>3LUN</v>
      </c>
      <c r="M71" s="108" t="str">
        <f t="shared" si="25"/>
        <v>3MAR</v>
      </c>
      <c r="N71" s="108" t="str">
        <f t="shared" si="25"/>
        <v>3MER</v>
      </c>
      <c r="O71" s="108" t="str">
        <f t="shared" si="25"/>
        <v>3GIO</v>
      </c>
      <c r="P71" s="108" t="str">
        <f t="shared" si="25"/>
        <v>3VEN</v>
      </c>
      <c r="Q71" s="108" t="str">
        <f t="shared" si="25"/>
        <v>3SAB</v>
      </c>
      <c r="R71" s="108" t="str">
        <f t="shared" si="25"/>
        <v>3DOM</v>
      </c>
      <c r="S71" s="108" t="str">
        <f t="shared" si="25"/>
        <v>4LUN</v>
      </c>
      <c r="T71" s="108" t="str">
        <f t="shared" si="25"/>
        <v>4MAR</v>
      </c>
      <c r="U71" s="108" t="str">
        <f t="shared" si="25"/>
        <v>4MER</v>
      </c>
      <c r="V71" s="108" t="str">
        <f t="shared" si="25"/>
        <v>4GIO</v>
      </c>
      <c r="W71" s="108" t="str">
        <f t="shared" si="25"/>
        <v>4VEN</v>
      </c>
      <c r="X71" s="108" t="str">
        <f t="shared" si="25"/>
        <v>4SAB</v>
      </c>
      <c r="Y71" s="108" t="str">
        <f t="shared" si="25"/>
        <v>4DOM</v>
      </c>
      <c r="Z71" s="108" t="str">
        <f t="shared" si="25"/>
        <v>5LUN</v>
      </c>
      <c r="AA71" s="108" t="str">
        <f t="shared" si="25"/>
        <v>5MAR</v>
      </c>
      <c r="AB71" s="108" t="str">
        <f t="shared" si="25"/>
        <v>5MER</v>
      </c>
      <c r="AC71" s="108" t="str">
        <f t="shared" si="25"/>
        <v>5GIO</v>
      </c>
      <c r="AD71" s="108" t="str">
        <f t="shared" si="25"/>
        <v>5VEN</v>
      </c>
      <c r="AE71" s="108" t="str">
        <f t="shared" si="25"/>
        <v>5SAB</v>
      </c>
      <c r="AF71" s="109" t="str">
        <f>IF(AF66="",CONCATENATE($C$4,AF58),CONCATENATE(AF66,AF2))</f>
        <v>5DOM</v>
      </c>
    </row>
    <row r="72" spans="2:32" ht="50.1" customHeight="1">
      <c r="B72" s="234" t="s">
        <v>167</v>
      </c>
      <c r="C72" s="217" t="str">
        <f>IF(C69="",C68,IF(C69&lt;&gt;"",C69,LOOKUP('Impostazione turni'!C71,#REF!,#REF!)))</f>
        <v>A</v>
      </c>
      <c r="D72" s="217" t="str">
        <f>IF(D69="",D68,IF(D69&lt;&gt;"",D69,LOOKUP('Impostazione turni'!D71,#REF!,#REF!)))</f>
        <v>A</v>
      </c>
      <c r="E72" s="217" t="str">
        <f>IF(E69="",E68,IF(E69&lt;&gt;"",E69,LOOKUP('Impostazione turni'!E71,#REF!,#REF!)))</f>
        <v>C</v>
      </c>
      <c r="F72" s="217" t="str">
        <f>IF(F69="",F68,IF(F69&lt;&gt;"",F69,LOOKUP('Impostazione turni'!F71,#REF!,#REF!)))</f>
        <v>C</v>
      </c>
      <c r="G72" s="217" t="str">
        <f>IF(G69="",G68,IF(G69&lt;&gt;"",G69,LOOKUP('Impostazione turni'!G71,#REF!,#REF!)))</f>
        <v>C</v>
      </c>
      <c r="H72" s="217" t="str">
        <f>IF(H69="",H68,IF(H69&lt;&gt;"",H69,LOOKUP('Impostazione turni'!H71,#REF!,#REF!)))</f>
        <v>C</v>
      </c>
      <c r="I72" s="217" t="str">
        <f>IF(I69="",I68,IF(I69&lt;&gt;"",I69,LOOKUP('Impostazione turni'!I71,#REF!,#REF!)))</f>
        <v>C</v>
      </c>
      <c r="J72" s="217" t="str">
        <f>IF(J69="",J68,IF(J69&lt;&gt;"",J69,LOOKUP('Impostazione turni'!J71,#REF!,#REF!)))</f>
        <v>A</v>
      </c>
      <c r="K72" s="217" t="str">
        <f>IF(K69="",K68,IF(K69&lt;&gt;"",K69,LOOKUP('Impostazione turni'!K71,#REF!,#REF!)))</f>
        <v>A</v>
      </c>
      <c r="L72" s="217" t="str">
        <f>IF(L69="",L68,IF(L69&lt;&gt;"",L69,LOOKUP('Impostazione turni'!L71,#REF!,#REF!)))</f>
        <v>C</v>
      </c>
      <c r="M72" s="217" t="str">
        <f>IF(M69="",M68,IF(M69&lt;&gt;"",M69,LOOKUP('Impostazione turni'!M71,#REF!,#REF!)))</f>
        <v>C</v>
      </c>
      <c r="N72" s="217" t="str">
        <f>IF(N69="",N68,IF(N69&lt;&gt;"",N69,LOOKUP('Impostazione turni'!N71,#REF!,#REF!)))</f>
        <v>C</v>
      </c>
      <c r="O72" s="217" t="str">
        <f>IF(O69="",O68,IF(O69&lt;&gt;"",O69,LOOKUP('Impostazione turni'!O71,#REF!,#REF!)))</f>
        <v>C</v>
      </c>
      <c r="P72" s="217" t="str">
        <f>IF(P69="",P68,IF(P69&lt;&gt;"",P69,LOOKUP('Impostazione turni'!P71,#REF!,#REF!)))</f>
        <v>C</v>
      </c>
      <c r="Q72" s="217" t="str">
        <f>IF(Q69="",Q68,IF(Q69&lt;&gt;"",Q69,LOOKUP('Impostazione turni'!Q71,#REF!,#REF!)))</f>
        <v>A</v>
      </c>
      <c r="R72" s="217" t="str">
        <f>IF(R69="",R68,IF(R69&lt;&gt;"",R69,LOOKUP('Impostazione turni'!R71,#REF!,#REF!)))</f>
        <v>A</v>
      </c>
      <c r="S72" s="217" t="str">
        <f>IF(S69="",S68,IF(S69&lt;&gt;"",S69,LOOKUP('Impostazione turni'!S71,#REF!,#REF!)))</f>
        <v>C</v>
      </c>
      <c r="T72" s="217" t="str">
        <f>IF(T69="",T68,IF(T69&lt;&gt;"",T69,LOOKUP('Impostazione turni'!T71,#REF!,#REF!)))</f>
        <v>C</v>
      </c>
      <c r="U72" s="217" t="str">
        <f>IF(U69="",U68,IF(U69&lt;&gt;"",U69,LOOKUP('Impostazione turni'!U71,#REF!,#REF!)))</f>
        <v>C</v>
      </c>
      <c r="V72" s="217" t="str">
        <f>IF(V69="",V68,IF(V69&lt;&gt;"",V69,LOOKUP('Impostazione turni'!V71,#REF!,#REF!)))</f>
        <v>C</v>
      </c>
      <c r="W72" s="217" t="str">
        <f>IF(W69="",W68,IF(W69&lt;&gt;"",W69,LOOKUP('Impostazione turni'!W71,#REF!,#REF!)))</f>
        <v>C</v>
      </c>
      <c r="X72" s="217" t="str">
        <f>IF(X69="",X68,IF(X69&lt;&gt;"",X69,LOOKUP('Impostazione turni'!X71,#REF!,#REF!)))</f>
        <v>A</v>
      </c>
      <c r="Y72" s="217" t="str">
        <f>IF(Y69="",Y68,IF(Y69&lt;&gt;"",Y69,LOOKUP('Impostazione turni'!Y71,#REF!,#REF!)))</f>
        <v>A</v>
      </c>
      <c r="Z72" s="217" t="str">
        <f>IF(Z69="",Z68,IF(Z69&lt;&gt;"",Z69,LOOKUP('Impostazione turni'!Z71,#REF!,#REF!)))</f>
        <v>C</v>
      </c>
      <c r="AA72" s="217" t="str">
        <f>IF(AA69="",AA68,IF(AA69&lt;&gt;"",AA69,LOOKUP('Impostazione turni'!AA71,#REF!,#REF!)))</f>
        <v>C</v>
      </c>
      <c r="AB72" s="217" t="str">
        <f>IF(AB69="",AB68,IF(AB69&lt;&gt;"",AB69,LOOKUP('Impostazione turni'!AB71,#REF!,#REF!)))</f>
        <v>C</v>
      </c>
      <c r="AC72" s="217" t="str">
        <f>IF(AC69="",AC68,IF(AC69&lt;&gt;"",AC69,LOOKUP('Impostazione turni'!AC71,#REF!,#REF!)))</f>
        <v>C</v>
      </c>
      <c r="AD72" s="217" t="str">
        <f>IF(AD69="",AD68,IF(AD69&lt;&gt;"",AD69,LOOKUP('Impostazione turni'!AD71,#REF!,#REF!)))</f>
        <v>C</v>
      </c>
      <c r="AE72" s="217" t="str">
        <f>IF(AE69="",AE68,IF(AE69&lt;&gt;"",AE69,LOOKUP('Impostazione turni'!AE71,#REF!,#REF!)))</f>
        <v>A</v>
      </c>
      <c r="AF72" s="230" t="str">
        <f>IF(AF69="",AF68,IF(AF69&lt;&gt;"",AF69,LOOKUP('Impostazione turni'!AF71,#REF!,#REF!)))</f>
        <v>A</v>
      </c>
    </row>
    <row r="73" spans="2:32" ht="16.5" customHeight="1">
      <c r="B73" s="132"/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  <c r="AA73" s="133"/>
      <c r="AB73" s="133"/>
      <c r="AC73" s="133"/>
      <c r="AD73" s="133"/>
      <c r="AE73" s="133"/>
      <c r="AF73" s="134"/>
    </row>
    <row r="74" spans="2:32" ht="24.75" customHeight="1">
      <c r="B74" s="132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304"/>
      <c r="X74" s="304"/>
      <c r="Y74" s="304"/>
      <c r="Z74" s="304"/>
      <c r="AA74" s="304"/>
      <c r="AB74" s="304"/>
      <c r="AC74" s="304"/>
      <c r="AD74" s="304"/>
      <c r="AE74" s="304"/>
      <c r="AF74" s="135"/>
    </row>
    <row r="75" spans="2:32" ht="24.75" customHeight="1">
      <c r="B75" s="132"/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6" t="s">
        <v>2</v>
      </c>
      <c r="W75" s="305"/>
      <c r="X75" s="305"/>
      <c r="Y75" s="305"/>
      <c r="Z75" s="305"/>
      <c r="AA75" s="305"/>
      <c r="AB75" s="305"/>
      <c r="AC75" s="305"/>
      <c r="AD75" s="305"/>
      <c r="AE75" s="305"/>
      <c r="AF75" s="135"/>
    </row>
    <row r="76" spans="2:32" ht="8.25" customHeight="1">
      <c r="B76" s="132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  <c r="AA76" s="133"/>
      <c r="AB76" s="133"/>
      <c r="AC76" s="133"/>
      <c r="AD76" s="133"/>
      <c r="AE76" s="133"/>
      <c r="AF76" s="134"/>
    </row>
    <row r="77" spans="2:32" ht="9.75" customHeight="1" thickBot="1">
      <c r="B77" s="137"/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  <c r="AE77" s="138"/>
      <c r="AF77" s="139"/>
    </row>
    <row r="79" spans="2:32" ht="21.95" customHeight="1">
      <c r="B79" s="142"/>
    </row>
    <row r="80" spans="2:32" ht="21.95" customHeight="1">
      <c r="B80" s="143" t="s">
        <v>26</v>
      </c>
    </row>
    <row r="81" spans="3:21" ht="15.75">
      <c r="C81" s="144" t="s">
        <v>20</v>
      </c>
      <c r="D81" s="298" t="s">
        <v>21</v>
      </c>
      <c r="E81" s="299"/>
      <c r="F81" s="299"/>
      <c r="G81" s="299"/>
      <c r="H81" s="299"/>
      <c r="I81" s="299"/>
      <c r="J81" s="299"/>
      <c r="K81" s="300"/>
      <c r="L81" s="145"/>
      <c r="M81" s="306"/>
      <c r="N81" s="306"/>
      <c r="O81" s="306"/>
      <c r="P81" s="306"/>
      <c r="Q81" s="306"/>
      <c r="R81" s="306"/>
      <c r="S81" s="306"/>
      <c r="T81" s="306"/>
      <c r="U81" s="146"/>
    </row>
    <row r="82" spans="3:21" ht="27">
      <c r="C82" s="147" t="s">
        <v>4</v>
      </c>
      <c r="D82" s="295" t="s">
        <v>24</v>
      </c>
      <c r="E82" s="296"/>
      <c r="F82" s="296"/>
      <c r="G82" s="296"/>
      <c r="H82" s="296"/>
      <c r="I82" s="296"/>
      <c r="J82" s="296"/>
      <c r="K82" s="297"/>
      <c r="L82" s="151"/>
      <c r="M82" s="152"/>
      <c r="N82" s="152"/>
      <c r="O82" s="152"/>
      <c r="P82" s="152"/>
      <c r="Q82" s="152"/>
      <c r="R82" s="152"/>
      <c r="S82" s="152"/>
      <c r="T82" s="152"/>
      <c r="U82" s="152"/>
    </row>
    <row r="83" spans="3:21" ht="27">
      <c r="C83" s="147" t="s">
        <v>3</v>
      </c>
      <c r="D83" s="295" t="s">
        <v>25</v>
      </c>
      <c r="E83" s="296"/>
      <c r="F83" s="296"/>
      <c r="G83" s="296"/>
      <c r="H83" s="296"/>
      <c r="I83" s="296"/>
      <c r="J83" s="296"/>
      <c r="K83" s="297"/>
      <c r="L83" s="133"/>
      <c r="M83" s="133"/>
      <c r="N83" s="152"/>
      <c r="O83" s="152"/>
      <c r="P83" s="152"/>
      <c r="Q83" s="152"/>
      <c r="R83" s="152"/>
      <c r="S83" s="152"/>
      <c r="T83" s="152"/>
      <c r="U83" s="152"/>
    </row>
    <row r="84" spans="3:21" ht="27">
      <c r="C84" s="147" t="s">
        <v>5</v>
      </c>
      <c r="D84" s="148" t="s">
        <v>10</v>
      </c>
      <c r="E84" s="149"/>
      <c r="F84" s="149"/>
      <c r="G84" s="149"/>
      <c r="H84" s="149"/>
      <c r="I84" s="149"/>
      <c r="J84" s="149"/>
      <c r="K84" s="150"/>
      <c r="L84" s="133"/>
      <c r="M84" s="133"/>
      <c r="N84" s="152"/>
      <c r="O84" s="152"/>
      <c r="P84" s="152"/>
      <c r="Q84" s="152"/>
      <c r="R84" s="152"/>
      <c r="S84" s="152"/>
      <c r="T84" s="152"/>
      <c r="U84" s="152"/>
    </row>
    <row r="85" spans="3:21" ht="27">
      <c r="C85" s="147" t="s">
        <v>9</v>
      </c>
      <c r="D85" s="148" t="s">
        <v>11</v>
      </c>
      <c r="E85" s="149"/>
      <c r="F85" s="149"/>
      <c r="G85" s="149"/>
      <c r="H85" s="149"/>
      <c r="I85" s="149"/>
      <c r="J85" s="149"/>
      <c r="K85" s="150"/>
      <c r="L85" s="151"/>
      <c r="M85" s="152"/>
      <c r="N85" s="152"/>
      <c r="O85" s="152"/>
      <c r="P85" s="152"/>
      <c r="Q85" s="152"/>
      <c r="R85" s="152"/>
      <c r="S85" s="152"/>
      <c r="T85" s="152"/>
      <c r="U85" s="152"/>
    </row>
    <row r="86" spans="3:21" ht="25.5">
      <c r="C86" s="153" t="s">
        <v>33</v>
      </c>
      <c r="D86" s="148" t="s">
        <v>48</v>
      </c>
      <c r="E86" s="154"/>
      <c r="F86" s="154"/>
      <c r="G86" s="154"/>
      <c r="H86" s="154"/>
      <c r="I86" s="154"/>
      <c r="J86" s="154"/>
      <c r="K86" s="155"/>
    </row>
    <row r="87" spans="3:21" ht="25.5">
      <c r="C87" s="153" t="s">
        <v>6</v>
      </c>
      <c r="D87" s="148" t="s">
        <v>13</v>
      </c>
      <c r="E87" s="149"/>
      <c r="F87" s="149"/>
      <c r="G87" s="149"/>
      <c r="H87" s="149"/>
      <c r="I87" s="149"/>
      <c r="J87" s="149"/>
      <c r="K87" s="150"/>
      <c r="L87" s="151"/>
      <c r="M87" s="152"/>
      <c r="N87" s="152"/>
      <c r="O87" s="152"/>
      <c r="P87" s="152"/>
      <c r="Q87" s="152"/>
      <c r="R87" s="152"/>
      <c r="S87" s="152"/>
      <c r="T87" s="152"/>
      <c r="U87" s="152"/>
    </row>
    <row r="88" spans="3:21" ht="27">
      <c r="C88" s="147" t="s">
        <v>39</v>
      </c>
      <c r="D88" s="148" t="s">
        <v>43</v>
      </c>
      <c r="E88" s="149"/>
      <c r="F88" s="149"/>
      <c r="G88" s="149"/>
      <c r="H88" s="149"/>
      <c r="I88" s="149"/>
      <c r="J88" s="149"/>
      <c r="K88" s="150"/>
      <c r="L88" s="133"/>
      <c r="M88" s="133"/>
      <c r="N88" s="152"/>
      <c r="O88" s="152"/>
      <c r="P88" s="152"/>
      <c r="Q88" s="152"/>
      <c r="R88" s="152"/>
      <c r="S88" s="152"/>
      <c r="T88" s="152"/>
      <c r="U88" s="152"/>
    </row>
    <row r="89" spans="3:21" ht="23.25">
      <c r="C89" s="156" t="s">
        <v>40</v>
      </c>
      <c r="D89" s="148" t="s">
        <v>12</v>
      </c>
      <c r="E89" s="154"/>
      <c r="F89" s="149"/>
      <c r="G89" s="149"/>
      <c r="H89" s="149"/>
      <c r="I89" s="149"/>
      <c r="J89" s="149"/>
      <c r="K89" s="150"/>
      <c r="L89" s="133"/>
      <c r="M89" s="133"/>
      <c r="N89" s="152"/>
      <c r="O89" s="152"/>
      <c r="P89" s="152"/>
      <c r="Q89" s="152"/>
      <c r="R89" s="152"/>
      <c r="S89" s="152"/>
      <c r="T89" s="152"/>
      <c r="U89" s="152"/>
    </row>
    <row r="90" spans="3:21" ht="27">
      <c r="C90" s="147" t="s">
        <v>41</v>
      </c>
      <c r="D90" s="148" t="s">
        <v>44</v>
      </c>
      <c r="E90" s="154"/>
      <c r="F90" s="149"/>
      <c r="G90" s="149"/>
      <c r="H90" s="149"/>
      <c r="I90" s="149"/>
      <c r="J90" s="149"/>
      <c r="K90" s="150"/>
      <c r="L90" s="133"/>
      <c r="M90" s="133"/>
      <c r="N90" s="133"/>
      <c r="O90" s="133"/>
      <c r="P90" s="133"/>
      <c r="Q90" s="133"/>
      <c r="R90" s="133"/>
      <c r="S90" s="133"/>
      <c r="T90" s="133"/>
      <c r="U90" s="133"/>
    </row>
    <row r="91" spans="3:21" ht="27.75" customHeight="1">
      <c r="C91" s="147" t="s">
        <v>42</v>
      </c>
      <c r="D91" s="148" t="s">
        <v>27</v>
      </c>
      <c r="E91" s="154"/>
      <c r="F91" s="154"/>
      <c r="G91" s="154"/>
      <c r="H91" s="154"/>
      <c r="I91" s="154"/>
      <c r="J91" s="154"/>
      <c r="K91" s="155"/>
      <c r="L91" s="151"/>
      <c r="M91" s="152"/>
      <c r="N91" s="133"/>
      <c r="O91" s="133"/>
      <c r="P91" s="133"/>
      <c r="Q91" s="133"/>
      <c r="R91" s="133"/>
      <c r="S91" s="133"/>
      <c r="T91" s="133"/>
    </row>
    <row r="92" spans="3:21" ht="27">
      <c r="C92" s="147" t="s">
        <v>49</v>
      </c>
      <c r="D92" s="157" t="s">
        <v>28</v>
      </c>
      <c r="E92" s="133"/>
      <c r="F92" s="154"/>
      <c r="G92" s="154"/>
      <c r="H92" s="154"/>
      <c r="I92" s="154"/>
      <c r="J92" s="154"/>
      <c r="K92" s="155"/>
      <c r="L92" s="133"/>
      <c r="M92" s="133"/>
      <c r="N92" s="133"/>
      <c r="O92" s="133"/>
      <c r="P92" s="133"/>
      <c r="Q92" s="133"/>
      <c r="R92" s="133"/>
      <c r="S92" s="133"/>
      <c r="T92" s="133"/>
    </row>
    <row r="93" spans="3:21" ht="25.5">
      <c r="C93" s="153" t="s">
        <v>14</v>
      </c>
      <c r="D93" s="148" t="s">
        <v>15</v>
      </c>
      <c r="E93" s="154"/>
      <c r="F93" s="154"/>
      <c r="G93" s="154"/>
      <c r="H93" s="154"/>
      <c r="I93" s="154"/>
      <c r="J93" s="154"/>
      <c r="K93" s="155"/>
      <c r="L93" s="133"/>
      <c r="M93" s="133"/>
      <c r="N93" s="133"/>
      <c r="O93" s="133"/>
      <c r="P93" s="133"/>
      <c r="Q93" s="133"/>
      <c r="R93" s="133"/>
      <c r="S93" s="133"/>
      <c r="T93" s="133"/>
    </row>
    <row r="94" spans="3:21" ht="26.25" customHeight="1">
      <c r="C94" s="158" t="s">
        <v>47</v>
      </c>
      <c r="D94" s="148" t="s">
        <v>46</v>
      </c>
      <c r="E94" s="154"/>
      <c r="F94" s="154"/>
      <c r="G94" s="154"/>
      <c r="H94" s="154"/>
      <c r="I94" s="154"/>
      <c r="J94" s="154"/>
      <c r="K94" s="155"/>
    </row>
    <row r="95" spans="3:21" ht="21.95" customHeight="1">
      <c r="C95" s="153" t="s">
        <v>38</v>
      </c>
      <c r="D95" s="157" t="s">
        <v>45</v>
      </c>
      <c r="E95" s="159"/>
      <c r="F95" s="159"/>
      <c r="G95" s="159"/>
      <c r="H95" s="159"/>
      <c r="I95" s="159"/>
      <c r="J95" s="159"/>
      <c r="K95" s="160"/>
    </row>
  </sheetData>
  <sheetProtection sheet="1" objects="1" scenarios="1"/>
  <mergeCells count="10">
    <mergeCell ref="D83:K83"/>
    <mergeCell ref="D81:K81"/>
    <mergeCell ref="B1:AF1"/>
    <mergeCell ref="W74:AE75"/>
    <mergeCell ref="M81:T81"/>
    <mergeCell ref="A1:A3"/>
    <mergeCell ref="A4:A9"/>
    <mergeCell ref="A10:A15"/>
    <mergeCell ref="A16:A21"/>
    <mergeCell ref="D82:K82"/>
  </mergeCells>
  <phoneticPr fontId="0" type="noConversion"/>
  <printOptions horizontalCentered="1"/>
  <pageMargins left="0" right="0" top="0.98425196850393704" bottom="0.39370078740157483" header="0.51181102362204722" footer="0.55118110236220474"/>
  <pageSetup paperSize="9" scale="40" orientation="landscape" horizontalDpi="180" verticalDpi="180" r:id="rId1"/>
  <headerFooter alignWithMargins="0">
    <oddHeader>&amp;C&amp;"Arial,Grassetto"&amp;28PROGRAMMA TURNI STRUTTURA: CASA MARIA ROSA&amp;R&amp;14DRQREA005 REV.00 DEL 22/07/03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AF49"/>
  <sheetViews>
    <sheetView tabSelected="1" topLeftCell="R1" zoomScale="80" zoomScaleNormal="80" zoomScaleSheetLayoutView="50" workbookViewId="0">
      <selection activeCell="AE4" sqref="AE4"/>
    </sheetView>
  </sheetViews>
  <sheetFormatPr defaultRowHeight="21.95" customHeight="1"/>
  <cols>
    <col min="1" max="1" width="29.140625" style="140" customWidth="1"/>
    <col min="2" max="8" width="11.7109375" style="141" customWidth="1"/>
    <col min="9" max="9" width="7.7109375" style="141" customWidth="1"/>
    <col min="10" max="31" width="11.7109375" style="141" customWidth="1"/>
    <col min="32" max="16384" width="9.140625" style="91"/>
  </cols>
  <sheetData>
    <row r="1" spans="1:32" ht="44.25" customHeight="1">
      <c r="A1" s="274"/>
      <c r="B1" s="275"/>
      <c r="C1" s="311" t="s">
        <v>182</v>
      </c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3"/>
      <c r="AA1" s="307" t="s">
        <v>188</v>
      </c>
      <c r="AB1" s="307"/>
      <c r="AC1" s="307"/>
      <c r="AD1" s="307"/>
      <c r="AE1" s="307"/>
      <c r="AF1" s="289"/>
    </row>
    <row r="2" spans="1:32" ht="52.5" customHeight="1">
      <c r="A2" s="276"/>
      <c r="B2" s="277"/>
      <c r="C2" s="314" t="s">
        <v>183</v>
      </c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6"/>
      <c r="AA2" s="308" t="s">
        <v>189</v>
      </c>
      <c r="AB2" s="309"/>
      <c r="AC2" s="310"/>
      <c r="AD2" s="287" t="s">
        <v>184</v>
      </c>
      <c r="AE2" s="288"/>
      <c r="AF2" s="277"/>
    </row>
    <row r="3" spans="1:32" ht="37.5" customHeight="1">
      <c r="A3" s="276"/>
      <c r="B3" s="278"/>
      <c r="C3" s="279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80"/>
      <c r="AB3" s="281"/>
      <c r="AC3" s="281"/>
      <c r="AD3" s="282"/>
      <c r="AE3" s="283"/>
      <c r="AF3" s="133"/>
    </row>
    <row r="4" spans="1:32" ht="22.5" customHeight="1">
      <c r="A4" s="284"/>
      <c r="B4" s="159"/>
      <c r="C4" s="285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285"/>
      <c r="AB4" s="159"/>
      <c r="AC4" s="159"/>
      <c r="AD4" s="286"/>
      <c r="AE4" s="160"/>
      <c r="AF4" s="133"/>
    </row>
    <row r="7" spans="1:32" ht="21.95" customHeight="1" thickBot="1"/>
    <row r="8" spans="1:32" ht="46.5" customHeight="1" thickBot="1">
      <c r="A8" s="317" t="str">
        <f>'Impostazione turni'!B1</f>
        <v>MESE DI NOVEMBRE 2008</v>
      </c>
      <c r="B8" s="318"/>
      <c r="C8" s="318"/>
      <c r="D8" s="318"/>
      <c r="E8" s="318"/>
      <c r="F8" s="318"/>
      <c r="G8" s="318"/>
      <c r="H8" s="318"/>
      <c r="I8" s="318"/>
      <c r="J8" s="318"/>
      <c r="K8" s="318"/>
      <c r="L8" s="318"/>
      <c r="M8" s="318"/>
      <c r="N8" s="318"/>
      <c r="O8" s="318"/>
      <c r="P8" s="318"/>
      <c r="Q8" s="318"/>
      <c r="R8" s="318"/>
      <c r="S8" s="318"/>
      <c r="T8" s="318"/>
      <c r="U8" s="318"/>
      <c r="V8" s="318"/>
      <c r="W8" s="318"/>
      <c r="X8" s="318"/>
      <c r="Y8" s="318"/>
      <c r="Z8" s="318"/>
      <c r="AA8" s="318"/>
      <c r="AB8" s="318"/>
      <c r="AC8" s="318"/>
      <c r="AD8" s="318"/>
      <c r="AE8" s="319"/>
    </row>
    <row r="9" spans="1:32" ht="25.5" customHeight="1">
      <c r="A9" s="167" t="s">
        <v>22</v>
      </c>
      <c r="B9" s="163" t="str">
        <f>'Impostazione turni'!C2</f>
        <v>SAB</v>
      </c>
      <c r="C9" s="163" t="str">
        <f t="shared" ref="C9:AD9" si="0">IF(B9="DOM","LUN",IF(B9="LUN","MAR",IF(B9="MAR","MER",IF(B9="MER","GIO",IF(B9="GIO","VEN",IF(B9="VEN","SAB","DOM"))))))</f>
        <v>DOM</v>
      </c>
      <c r="D9" s="163" t="str">
        <f t="shared" si="0"/>
        <v>LUN</v>
      </c>
      <c r="E9" s="163" t="str">
        <f t="shared" si="0"/>
        <v>MAR</v>
      </c>
      <c r="F9" s="163" t="str">
        <f t="shared" si="0"/>
        <v>MER</v>
      </c>
      <c r="G9" s="163" t="str">
        <f t="shared" si="0"/>
        <v>GIO</v>
      </c>
      <c r="H9" s="163" t="str">
        <f t="shared" si="0"/>
        <v>VEN</v>
      </c>
      <c r="I9" s="163" t="str">
        <f t="shared" si="0"/>
        <v>SAB</v>
      </c>
      <c r="J9" s="163" t="str">
        <f t="shared" si="0"/>
        <v>DOM</v>
      </c>
      <c r="K9" s="163" t="str">
        <f t="shared" si="0"/>
        <v>LUN</v>
      </c>
      <c r="L9" s="163" t="str">
        <f t="shared" si="0"/>
        <v>MAR</v>
      </c>
      <c r="M9" s="163" t="str">
        <f t="shared" si="0"/>
        <v>MER</v>
      </c>
      <c r="N9" s="163" t="str">
        <f t="shared" si="0"/>
        <v>GIO</v>
      </c>
      <c r="O9" s="163" t="str">
        <f t="shared" si="0"/>
        <v>VEN</v>
      </c>
      <c r="P9" s="163" t="str">
        <f t="shared" si="0"/>
        <v>SAB</v>
      </c>
      <c r="Q9" s="163" t="str">
        <f t="shared" si="0"/>
        <v>DOM</v>
      </c>
      <c r="R9" s="163" t="str">
        <f t="shared" si="0"/>
        <v>LUN</v>
      </c>
      <c r="S9" s="163" t="str">
        <f t="shared" si="0"/>
        <v>MAR</v>
      </c>
      <c r="T9" s="163" t="str">
        <f t="shared" si="0"/>
        <v>MER</v>
      </c>
      <c r="U9" s="163" t="str">
        <f t="shared" si="0"/>
        <v>GIO</v>
      </c>
      <c r="V9" s="163" t="str">
        <f t="shared" si="0"/>
        <v>VEN</v>
      </c>
      <c r="W9" s="163" t="str">
        <f t="shared" si="0"/>
        <v>SAB</v>
      </c>
      <c r="X9" s="163" t="str">
        <f t="shared" si="0"/>
        <v>DOM</v>
      </c>
      <c r="Y9" s="163" t="str">
        <f t="shared" si="0"/>
        <v>LUN</v>
      </c>
      <c r="Z9" s="163" t="str">
        <f t="shared" si="0"/>
        <v>MAR</v>
      </c>
      <c r="AA9" s="163" t="str">
        <f t="shared" si="0"/>
        <v>MER</v>
      </c>
      <c r="AB9" s="163" t="str">
        <f t="shared" si="0"/>
        <v>GIO</v>
      </c>
      <c r="AC9" s="163" t="str">
        <f t="shared" si="0"/>
        <v>VEN</v>
      </c>
      <c r="AD9" s="163" t="str">
        <f t="shared" si="0"/>
        <v>SAB</v>
      </c>
      <c r="AE9" s="164" t="str">
        <f>IF(AD9="DOM","LUN",IF(AD9="LUN","MAR",IF(AD9="MAR","MER",IF(AD9="MER","GIO",IF(AD9="GIO","VEN",IF(AD9="VEN","SAB","DOM"))))))</f>
        <v>DOM</v>
      </c>
    </row>
    <row r="10" spans="1:32" ht="26.25" customHeight="1">
      <c r="A10" s="168" t="s">
        <v>58</v>
      </c>
      <c r="B10" s="93">
        <v>1</v>
      </c>
      <c r="C10" s="93">
        <v>2</v>
      </c>
      <c r="D10" s="93">
        <v>3</v>
      </c>
      <c r="E10" s="93">
        <v>4</v>
      </c>
      <c r="F10" s="93">
        <v>5</v>
      </c>
      <c r="G10" s="93">
        <v>6</v>
      </c>
      <c r="H10" s="93">
        <v>7</v>
      </c>
      <c r="I10" s="93">
        <v>8</v>
      </c>
      <c r="J10" s="93">
        <v>9</v>
      </c>
      <c r="K10" s="93">
        <v>10</v>
      </c>
      <c r="L10" s="93">
        <v>11</v>
      </c>
      <c r="M10" s="93">
        <v>12</v>
      </c>
      <c r="N10" s="93">
        <v>13</v>
      </c>
      <c r="O10" s="93">
        <v>14</v>
      </c>
      <c r="P10" s="93">
        <v>15</v>
      </c>
      <c r="Q10" s="93">
        <v>16</v>
      </c>
      <c r="R10" s="93">
        <v>17</v>
      </c>
      <c r="S10" s="93">
        <v>18</v>
      </c>
      <c r="T10" s="93">
        <v>19</v>
      </c>
      <c r="U10" s="93">
        <v>20</v>
      </c>
      <c r="V10" s="93">
        <v>21</v>
      </c>
      <c r="W10" s="93">
        <v>22</v>
      </c>
      <c r="X10" s="93">
        <v>23</v>
      </c>
      <c r="Y10" s="93">
        <v>24</v>
      </c>
      <c r="Z10" s="93">
        <v>25</v>
      </c>
      <c r="AA10" s="93">
        <v>26</v>
      </c>
      <c r="AB10" s="93">
        <v>27</v>
      </c>
      <c r="AC10" s="93">
        <v>28</v>
      </c>
      <c r="AD10" s="93">
        <v>29</v>
      </c>
      <c r="AE10" s="169">
        <v>30</v>
      </c>
    </row>
    <row r="11" spans="1:32" s="170" customFormat="1" ht="26.25" customHeight="1">
      <c r="A11" s="218" t="s">
        <v>186</v>
      </c>
      <c r="B11" s="194" t="str">
        <f>IF('Impostazione turni'!C7="","",'Impostazione turni'!C7)</f>
        <v/>
      </c>
      <c r="C11" s="194" t="str">
        <f>IF('Impostazione turni'!D7="","",'Impostazione turni'!D7)</f>
        <v/>
      </c>
      <c r="D11" s="194" t="str">
        <f>IF('Impostazione turni'!E7="","",'Impostazione turni'!E7)</f>
        <v/>
      </c>
      <c r="E11" s="194" t="str">
        <f>IF('Impostazione turni'!F7="","",'Impostazione turni'!F7)</f>
        <v/>
      </c>
      <c r="F11" s="194" t="str">
        <f>IF('Impostazione turni'!G7="","",'Impostazione turni'!G7)</f>
        <v/>
      </c>
      <c r="G11" s="194" t="str">
        <f>IF('Impostazione turni'!H7="","",'Impostazione turni'!H7)</f>
        <v/>
      </c>
      <c r="H11" s="194" t="str">
        <f>IF('Impostazione turni'!I7="","",'Impostazione turni'!I7)</f>
        <v/>
      </c>
      <c r="I11" s="194" t="str">
        <f>IF('Impostazione turni'!J7="","",'Impostazione turni'!J7)</f>
        <v/>
      </c>
      <c r="J11" s="194" t="str">
        <f>IF('Impostazione turni'!K7="","",'Impostazione turni'!K7)</f>
        <v/>
      </c>
      <c r="K11" s="194" t="str">
        <f>IF('Impostazione turni'!L7="","",'Impostazione turni'!L7)</f>
        <v/>
      </c>
      <c r="L11" s="194" t="str">
        <f>IF('Impostazione turni'!M7="","",'Impostazione turni'!M7)</f>
        <v/>
      </c>
      <c r="M11" s="194" t="str">
        <f>IF('Impostazione turni'!N7="","",'Impostazione turni'!N7)</f>
        <v/>
      </c>
      <c r="N11" s="194" t="str">
        <f>IF('Impostazione turni'!O7="","",'Impostazione turni'!O7)</f>
        <v/>
      </c>
      <c r="O11" s="194" t="str">
        <f>IF('Impostazione turni'!P7="","",'Impostazione turni'!P7)</f>
        <v/>
      </c>
      <c r="P11" s="194" t="str">
        <f>IF('Impostazione turni'!Q7="","",'Impostazione turni'!Q7)</f>
        <v/>
      </c>
      <c r="Q11" s="194" t="str">
        <f>IF('Impostazione turni'!R7="","",'Impostazione turni'!R7)</f>
        <v/>
      </c>
      <c r="R11" s="194" t="str">
        <f>IF('Impostazione turni'!S7="","",'Impostazione turni'!S7)</f>
        <v/>
      </c>
      <c r="S11" s="194" t="str">
        <f>IF('Impostazione turni'!T7="","",'Impostazione turni'!T7)</f>
        <v/>
      </c>
      <c r="T11" s="194" t="str">
        <f>IF('Impostazione turni'!U7="","",'Impostazione turni'!U7)</f>
        <v/>
      </c>
      <c r="U11" s="194" t="str">
        <f>IF('Impostazione turni'!V7="","",'Impostazione turni'!V7)</f>
        <v/>
      </c>
      <c r="V11" s="194" t="str">
        <f>IF('Impostazione turni'!W7="","",'Impostazione turni'!W7)</f>
        <v/>
      </c>
      <c r="W11" s="194" t="str">
        <f>IF('Impostazione turni'!X7="","",'Impostazione turni'!X7)</f>
        <v/>
      </c>
      <c r="X11" s="194" t="str">
        <f>IF('Impostazione turni'!Y7="","",'Impostazione turni'!Y7)</f>
        <v/>
      </c>
      <c r="Y11" s="194" t="str">
        <f>IF('Impostazione turni'!Z7="","",'Impostazione turni'!Z7)</f>
        <v/>
      </c>
      <c r="Z11" s="194" t="str">
        <f>IF('Impostazione turni'!AA7="","",'Impostazione turni'!AA7)</f>
        <v/>
      </c>
      <c r="AA11" s="194" t="str">
        <f>IF('Impostazione turni'!AB7="","",'Impostazione turni'!AB7)</f>
        <v/>
      </c>
      <c r="AB11" s="194" t="str">
        <f>IF('Impostazione turni'!AC7="","",'Impostazione turni'!AC7)</f>
        <v/>
      </c>
      <c r="AC11" s="194" t="str">
        <f>IF('Impostazione turni'!AD7="","",'Impostazione turni'!AD7)</f>
        <v/>
      </c>
      <c r="AD11" s="194" t="str">
        <f>IF('Impostazione turni'!AE7="","",'Impostazione turni'!AE7)</f>
        <v/>
      </c>
      <c r="AE11" s="195" t="str">
        <f>IF('Impostazione turni'!AF7="","",'Impostazione turni'!AF7)</f>
        <v/>
      </c>
    </row>
    <row r="12" spans="1:32" ht="59.25" customHeight="1">
      <c r="A12" s="219" t="str">
        <f>'Impostazione turni'!B9</f>
        <v xml:space="preserve">HERIKA </v>
      </c>
      <c r="B12" s="171" t="str">
        <f>IF('Impostazione turni'!C9="A","-",'Impostazione turni'!C9)</f>
        <v>-</v>
      </c>
      <c r="C12" s="171" t="str">
        <f>IF('Impostazione turni'!D9="A","-",'Impostazione turni'!D9)</f>
        <v>-</v>
      </c>
      <c r="D12" s="171" t="str">
        <f>IF('Impostazione turni'!E9="A","-",'Impostazione turni'!E9)</f>
        <v>M1</v>
      </c>
      <c r="E12" s="171" t="str">
        <f>IF('Impostazione turni'!F9="A","-",'Impostazione turni'!F9)</f>
        <v>M2</v>
      </c>
      <c r="F12" s="171" t="str">
        <f>IF('Impostazione turni'!G9="A","-",'Impostazione turni'!G9)</f>
        <v>M1</v>
      </c>
      <c r="G12" s="171" t="str">
        <f>IF('Impostazione turni'!H9="A","-",'Impostazione turni'!H9)</f>
        <v>M1</v>
      </c>
      <c r="H12" s="171" t="str">
        <f>IF('Impostazione turni'!I9="A","-",'Impostazione turni'!I9)</f>
        <v>M2</v>
      </c>
      <c r="I12" s="171" t="str">
        <f>IF('Impostazione turni'!J9="A","-",'Impostazione turni'!J9)</f>
        <v>-</v>
      </c>
      <c r="J12" s="171" t="str">
        <f>IF('Impostazione turni'!K9="A","-",'Impostazione turni'!K9)</f>
        <v>-</v>
      </c>
      <c r="K12" s="171" t="str">
        <f>IF('Impostazione turni'!L9="A","-",'Impostazione turni'!L9)</f>
        <v>M1</v>
      </c>
      <c r="L12" s="171" t="str">
        <f>IF('Impostazione turni'!M9="A","-",'Impostazione turni'!M9)</f>
        <v>M2</v>
      </c>
      <c r="M12" s="171" t="str">
        <f>IF('Impostazione turni'!N9="A","-",'Impostazione turni'!N9)</f>
        <v>M1</v>
      </c>
      <c r="N12" s="171" t="str">
        <f>IF('Impostazione turni'!O9="A","-",'Impostazione turni'!O9)</f>
        <v>M1</v>
      </c>
      <c r="O12" s="171" t="str">
        <f>IF('Impostazione turni'!P9="A","-",'Impostazione turni'!P9)</f>
        <v>M2</v>
      </c>
      <c r="P12" s="171" t="str">
        <f>IF('Impostazione turni'!Q9="A","-",'Impostazione turni'!Q9)</f>
        <v>-</v>
      </c>
      <c r="Q12" s="171" t="str">
        <f>IF('Impostazione turni'!R9="A","-",'Impostazione turni'!R9)</f>
        <v>-</v>
      </c>
      <c r="R12" s="171" t="str">
        <f>IF('Impostazione turni'!S9="A","-",'Impostazione turni'!S9)</f>
        <v>M1</v>
      </c>
      <c r="S12" s="171" t="str">
        <f>IF('Impostazione turni'!T9="A","-",'Impostazione turni'!T9)</f>
        <v>M3</v>
      </c>
      <c r="T12" s="171" t="str">
        <f>IF('Impostazione turni'!U9="A","-",'Impostazione turni'!U9)</f>
        <v>M1</v>
      </c>
      <c r="U12" s="171" t="str">
        <f>IF('Impostazione turni'!V9="A","-",'Impostazione turni'!V9)</f>
        <v>M1</v>
      </c>
      <c r="V12" s="171" t="str">
        <f>IF('Impostazione turni'!W9="A","-",'Impostazione turni'!W9)</f>
        <v>M3</v>
      </c>
      <c r="W12" s="171" t="str">
        <f>IF('Impostazione turni'!X9="A","-",'Impostazione turni'!X9)</f>
        <v>-</v>
      </c>
      <c r="X12" s="171" t="str">
        <f>IF('Impostazione turni'!Y9="A","-",'Impostazione turni'!Y9)</f>
        <v>-</v>
      </c>
      <c r="Y12" s="171" t="str">
        <f>IF('Impostazione turni'!Z9="A","-",'Impostazione turni'!Z9)</f>
        <v>M1</v>
      </c>
      <c r="Z12" s="171" t="str">
        <f>IF('Impostazione turni'!AA9="A","-",'Impostazione turni'!AA9)</f>
        <v>M2</v>
      </c>
      <c r="AA12" s="171" t="str">
        <f>IF('Impostazione turni'!AB9="A","-",'Impostazione turni'!AB9)</f>
        <v>M1</v>
      </c>
      <c r="AB12" s="171" t="str">
        <f>IF('Impostazione turni'!AC9="A","-",'Impostazione turni'!AC9)</f>
        <v>M1</v>
      </c>
      <c r="AC12" s="171" t="str">
        <f>IF('Impostazione turni'!AD9="A","-",'Impostazione turni'!AD9)</f>
        <v>M2</v>
      </c>
      <c r="AD12" s="171" t="str">
        <f>IF('Impostazione turni'!AE9="A","-",'Impostazione turni'!AE9)</f>
        <v>-</v>
      </c>
      <c r="AE12" s="172" t="str">
        <f>IF('Impostazione turni'!AF9="A","-",'Impostazione turni'!AF9)</f>
        <v>-</v>
      </c>
    </row>
    <row r="13" spans="1:32" ht="26.25" customHeight="1">
      <c r="A13" s="220" t="s">
        <v>185</v>
      </c>
      <c r="B13" s="196" t="str">
        <f>IF('Impostazione turni'!C13="","",'Impostazione turni'!C13)</f>
        <v/>
      </c>
      <c r="C13" s="196" t="str">
        <f>IF('Impostazione turni'!D13="","",'Impostazione turni'!D13)</f>
        <v/>
      </c>
      <c r="D13" s="196" t="str">
        <f>IF('Impostazione turni'!E13="","",'Impostazione turni'!E13)</f>
        <v/>
      </c>
      <c r="E13" s="196" t="str">
        <f>IF('Impostazione turni'!F13="","",'Impostazione turni'!F13)</f>
        <v/>
      </c>
      <c r="F13" s="196" t="str">
        <f>IF('Impostazione turni'!G13="","",'Impostazione turni'!G13)</f>
        <v/>
      </c>
      <c r="G13" s="196" t="str">
        <f>IF('Impostazione turni'!H13="","",'Impostazione turni'!H13)</f>
        <v/>
      </c>
      <c r="H13" s="196" t="str">
        <f>IF('Impostazione turni'!I13="","",'Impostazione turni'!I13)</f>
        <v/>
      </c>
      <c r="I13" s="196" t="str">
        <f>IF('Impostazione turni'!J13="","",'Impostazione turni'!J13)</f>
        <v/>
      </c>
      <c r="J13" s="196" t="str">
        <f>IF('Impostazione turni'!K13="","",'Impostazione turni'!K13)</f>
        <v/>
      </c>
      <c r="K13" s="196" t="str">
        <f>IF('Impostazione turni'!L13="","",'Impostazione turni'!L13)</f>
        <v/>
      </c>
      <c r="L13" s="196" t="str">
        <f>IF('Impostazione turni'!M13="","",'Impostazione turni'!M13)</f>
        <v/>
      </c>
      <c r="M13" s="196" t="str">
        <f>IF('Impostazione turni'!N13="","",'Impostazione turni'!N13)</f>
        <v/>
      </c>
      <c r="N13" s="196" t="str">
        <f>IF('Impostazione turni'!O13="","",'Impostazione turni'!O13)</f>
        <v/>
      </c>
      <c r="O13" s="196" t="str">
        <f>IF('Impostazione turni'!P13="","",'Impostazione turni'!P13)</f>
        <v/>
      </c>
      <c r="P13" s="196" t="str">
        <f>IF('Impostazione turni'!Q13="","",'Impostazione turni'!Q13)</f>
        <v/>
      </c>
      <c r="Q13" s="196" t="str">
        <f>IF('Impostazione turni'!R13="","",'Impostazione turni'!R13)</f>
        <v/>
      </c>
      <c r="R13" s="196" t="str">
        <f>IF('Impostazione turni'!S13="","",'Impostazione turni'!S13)</f>
        <v/>
      </c>
      <c r="S13" s="196" t="str">
        <f>IF('Impostazione turni'!T13="","",'Impostazione turni'!T13)</f>
        <v/>
      </c>
      <c r="T13" s="196" t="str">
        <f>IF('Impostazione turni'!U13="","",'Impostazione turni'!U13)</f>
        <v/>
      </c>
      <c r="U13" s="196" t="str">
        <f>IF('Impostazione turni'!V13="","",'Impostazione turni'!V13)</f>
        <v/>
      </c>
      <c r="V13" s="196" t="str">
        <f>IF('Impostazione turni'!W13="","",'Impostazione turni'!W13)</f>
        <v/>
      </c>
      <c r="W13" s="196" t="str">
        <f>IF('Impostazione turni'!X13="","",'Impostazione turni'!X13)</f>
        <v/>
      </c>
      <c r="X13" s="196" t="str">
        <f>IF('Impostazione turni'!Y13="","",'Impostazione turni'!Y13)</f>
        <v/>
      </c>
      <c r="Y13" s="196" t="str">
        <f>IF('Impostazione turni'!Z13="","",'Impostazione turni'!Z13)</f>
        <v/>
      </c>
      <c r="Z13" s="196" t="str">
        <f>IF('Impostazione turni'!AA13="","",'Impostazione turni'!AA13)</f>
        <v/>
      </c>
      <c r="AA13" s="196" t="str">
        <f>IF('Impostazione turni'!AB13="","",'Impostazione turni'!AB13)</f>
        <v/>
      </c>
      <c r="AB13" s="196" t="str">
        <f>IF('Impostazione turni'!AC13="","",'Impostazione turni'!AC13)</f>
        <v/>
      </c>
      <c r="AC13" s="196" t="str">
        <f>IF('Impostazione turni'!AD13="","",'Impostazione turni'!AD13)</f>
        <v/>
      </c>
      <c r="AD13" s="196" t="str">
        <f>IF('Impostazione turni'!AE13="","",'Impostazione turni'!AE13)</f>
        <v/>
      </c>
      <c r="AE13" s="221" t="str">
        <f>IF('Impostazione turni'!AF13="","",'Impostazione turni'!AF13)</f>
        <v/>
      </c>
    </row>
    <row r="14" spans="1:32" ht="60" customHeight="1">
      <c r="A14" s="222" t="s">
        <v>70</v>
      </c>
      <c r="B14" s="114" t="str">
        <f>IF('Impostazione turni'!C15="A","-",'Impostazione turni'!C15)</f>
        <v>-</v>
      </c>
      <c r="C14" s="114" t="str">
        <f>IF('Impostazione turni'!D15="A","-",'Impostazione turni'!D15)</f>
        <v>-</v>
      </c>
      <c r="D14" s="114" t="str">
        <f>IF('Impostazione turni'!E15="A","-",'Impostazione turni'!E15)</f>
        <v>M3</v>
      </c>
      <c r="E14" s="114" t="str">
        <f>IF('Impostazione turni'!F15="A","-",'Impostazione turni'!F15)</f>
        <v>M3</v>
      </c>
      <c r="F14" s="114" t="str">
        <f>IF('Impostazione turni'!G15="A","-",'Impostazione turni'!G15)</f>
        <v>M3</v>
      </c>
      <c r="G14" s="114" t="str">
        <f>IF('Impostazione turni'!H15="A","-",'Impostazione turni'!H15)</f>
        <v>M3</v>
      </c>
      <c r="H14" s="114" t="str">
        <f>IF('Impostazione turni'!I15="A","-",'Impostazione turni'!I15)</f>
        <v>M3</v>
      </c>
      <c r="I14" s="114" t="str">
        <f>IF('Impostazione turni'!J15="A","-",'Impostazione turni'!J15)</f>
        <v>-</v>
      </c>
      <c r="J14" s="114" t="str">
        <f>IF('Impostazione turni'!K15="A","-",'Impostazione turni'!K15)</f>
        <v>-</v>
      </c>
      <c r="K14" s="114" t="str">
        <f>IF('Impostazione turni'!L15="A","-",'Impostazione turni'!L15)</f>
        <v>M2</v>
      </c>
      <c r="L14" s="114" t="str">
        <f>IF('Impostazione turni'!M15="A","-",'Impostazione turni'!M15)</f>
        <v>M1</v>
      </c>
      <c r="M14" s="114" t="str">
        <f>IF('Impostazione turni'!N15="A","-",'Impostazione turni'!N15)</f>
        <v>M2</v>
      </c>
      <c r="N14" s="114" t="str">
        <f>IF('Impostazione turni'!O15="A","-",'Impostazione turni'!O15)</f>
        <v>M2</v>
      </c>
      <c r="O14" s="114" t="str">
        <f>IF('Impostazione turni'!P15="A","-",'Impostazione turni'!P15)</f>
        <v>M1</v>
      </c>
      <c r="P14" s="114" t="str">
        <f>IF('Impostazione turni'!Q15="A","-",'Impostazione turni'!Q15)</f>
        <v>-</v>
      </c>
      <c r="Q14" s="114" t="str">
        <f>IF('Impostazione turni'!R15="A","-",'Impostazione turni'!R15)</f>
        <v>-</v>
      </c>
      <c r="R14" s="114" t="str">
        <f>IF('Impostazione turni'!S15="A","-",'Impostazione turni'!S15)</f>
        <v>M3</v>
      </c>
      <c r="S14" s="114" t="str">
        <f>IF('Impostazione turni'!T15="A","-",'Impostazione turni'!T15)</f>
        <v>M2</v>
      </c>
      <c r="T14" s="114" t="str">
        <f>IF('Impostazione turni'!U15="A","-",'Impostazione turni'!U15)</f>
        <v>M3</v>
      </c>
      <c r="U14" s="114" t="str">
        <f>IF('Impostazione turni'!V15="A","-",'Impostazione turni'!V15)</f>
        <v>M3</v>
      </c>
      <c r="V14" s="114" t="str">
        <f>IF('Impostazione turni'!W15="A","-",'Impostazione turni'!W15)</f>
        <v>M2</v>
      </c>
      <c r="W14" s="114" t="str">
        <f>IF('Impostazione turni'!X15="A","-",'Impostazione turni'!X15)</f>
        <v>-</v>
      </c>
      <c r="X14" s="114" t="str">
        <f>IF('Impostazione turni'!Y15="A","-",'Impostazione turni'!Y15)</f>
        <v>-</v>
      </c>
      <c r="Y14" s="114" t="str">
        <f>IF('Impostazione turni'!Z15="A","-",'Impostazione turni'!Z15)</f>
        <v>M2</v>
      </c>
      <c r="Z14" s="114" t="str">
        <f>IF('Impostazione turni'!AA15="A","-",'Impostazione turni'!AA15)</f>
        <v>M1</v>
      </c>
      <c r="AA14" s="114" t="str">
        <f>IF('Impostazione turni'!AB15="A","-",'Impostazione turni'!AB15)</f>
        <v>M2</v>
      </c>
      <c r="AB14" s="114" t="str">
        <f>IF('Impostazione turni'!AC15="A","-",'Impostazione turni'!AC15)</f>
        <v>M2</v>
      </c>
      <c r="AC14" s="114" t="str">
        <f>IF('Impostazione turni'!AD15="A","-",'Impostazione turni'!AD15)</f>
        <v>M1</v>
      </c>
      <c r="AD14" s="114" t="str">
        <f>IF('Impostazione turni'!AE15="A","-",'Impostazione turni'!AE15)</f>
        <v>-</v>
      </c>
      <c r="AE14" s="115" t="str">
        <f>IF('Impostazione turni'!AF15="A","-",'Impostazione turni'!AF15)</f>
        <v>-</v>
      </c>
    </row>
    <row r="15" spans="1:32" ht="26.25" customHeight="1">
      <c r="A15" s="223" t="s">
        <v>185</v>
      </c>
      <c r="B15" s="194" t="str">
        <f>IF('Impostazione turni'!C19="","",'Impostazione turni'!C19)</f>
        <v/>
      </c>
      <c r="C15" s="194" t="str">
        <f>IF('Impostazione turni'!D19="","",'Impostazione turni'!D19)</f>
        <v/>
      </c>
      <c r="D15" s="194" t="str">
        <f>IF('Impostazione turni'!E19="","",'Impostazione turni'!E19)</f>
        <v/>
      </c>
      <c r="E15" s="194" t="str">
        <f>IF('Impostazione turni'!F19="","",'Impostazione turni'!F19)</f>
        <v/>
      </c>
      <c r="F15" s="194" t="str">
        <f>IF('Impostazione turni'!G19="","",'Impostazione turni'!G19)</f>
        <v/>
      </c>
      <c r="G15" s="194" t="str">
        <f>IF('Impostazione turni'!H19="","",'Impostazione turni'!H19)</f>
        <v/>
      </c>
      <c r="H15" s="194" t="str">
        <f>IF('Impostazione turni'!I19="","",'Impostazione turni'!I19)</f>
        <v/>
      </c>
      <c r="I15" s="194" t="str">
        <f>IF('Impostazione turni'!J19="","",'Impostazione turni'!J19)</f>
        <v/>
      </c>
      <c r="J15" s="194" t="str">
        <f>IF('Impostazione turni'!K19="","",'Impostazione turni'!K19)</f>
        <v/>
      </c>
      <c r="K15" s="194" t="str">
        <f>IF('Impostazione turni'!L19="","",'Impostazione turni'!L19)</f>
        <v/>
      </c>
      <c r="L15" s="194" t="str">
        <f>IF('Impostazione turni'!M19="","",'Impostazione turni'!M19)</f>
        <v/>
      </c>
      <c r="M15" s="194" t="str">
        <f>IF('Impostazione turni'!N19="","",'Impostazione turni'!N19)</f>
        <v/>
      </c>
      <c r="N15" s="194" t="str">
        <f>IF('Impostazione turni'!O19="","",'Impostazione turni'!O19)</f>
        <v/>
      </c>
      <c r="O15" s="194" t="str">
        <f>IF('Impostazione turni'!P19="","",'Impostazione turni'!P19)</f>
        <v/>
      </c>
      <c r="P15" s="194" t="str">
        <f>IF('Impostazione turni'!Q19="","",'Impostazione turni'!Q19)</f>
        <v/>
      </c>
      <c r="Q15" s="194" t="str">
        <f>IF('Impostazione turni'!R19="","",'Impostazione turni'!R19)</f>
        <v/>
      </c>
      <c r="R15" s="194" t="str">
        <f>IF('Impostazione turni'!S19="","",'Impostazione turni'!S19)</f>
        <v/>
      </c>
      <c r="S15" s="194" t="str">
        <f>IF('Impostazione turni'!T19="","",'Impostazione turni'!T19)</f>
        <v/>
      </c>
      <c r="T15" s="194" t="str">
        <f>IF('Impostazione turni'!U19="","",'Impostazione turni'!U19)</f>
        <v/>
      </c>
      <c r="U15" s="194" t="str">
        <f>IF('Impostazione turni'!V19="","",'Impostazione turni'!V19)</f>
        <v/>
      </c>
      <c r="V15" s="194" t="str">
        <f>IF('Impostazione turni'!W19="","",'Impostazione turni'!W19)</f>
        <v/>
      </c>
      <c r="W15" s="194" t="str">
        <f>IF('Impostazione turni'!X19="","",'Impostazione turni'!X19)</f>
        <v/>
      </c>
      <c r="X15" s="194" t="str">
        <f>IF('Impostazione turni'!Y19="","",'Impostazione turni'!Y19)</f>
        <v/>
      </c>
      <c r="Y15" s="194" t="str">
        <f>IF('Impostazione turni'!Z19="","",'Impostazione turni'!Z19)</f>
        <v/>
      </c>
      <c r="Z15" s="194" t="str">
        <f>IF('Impostazione turni'!AA19="","",'Impostazione turni'!AA19)</f>
        <v/>
      </c>
      <c r="AA15" s="194" t="str">
        <f>IF('Impostazione turni'!AB19="","",'Impostazione turni'!AB19)</f>
        <v/>
      </c>
      <c r="AB15" s="194" t="str">
        <f>IF('Impostazione turni'!AC19="","",'Impostazione turni'!AC19)</f>
        <v/>
      </c>
      <c r="AC15" s="194" t="str">
        <f>IF('Impostazione turni'!AD19="","",'Impostazione turni'!AD19)</f>
        <v/>
      </c>
      <c r="AD15" s="194" t="str">
        <f>IF('Impostazione turni'!AE19="","",'Impostazione turni'!AE19)</f>
        <v/>
      </c>
      <c r="AE15" s="195" t="str">
        <f>IF('Impostazione turni'!AF19="","",'Impostazione turni'!AF19)</f>
        <v/>
      </c>
    </row>
    <row r="16" spans="1:32" ht="60" customHeight="1" thickBot="1">
      <c r="A16" s="224" t="s">
        <v>71</v>
      </c>
      <c r="B16" s="171" t="str">
        <f>IF('Impostazione turni'!C21="A","-",'Impostazione turni'!C21)</f>
        <v>-</v>
      </c>
      <c r="C16" s="171" t="str">
        <f>IF('Impostazione turni'!D21="A","-",'Impostazione turni'!D21)</f>
        <v>-</v>
      </c>
      <c r="D16" s="171" t="str">
        <f>IF('Impostazione turni'!E21="A","-",'Impostazione turni'!E21)</f>
        <v>M2</v>
      </c>
      <c r="E16" s="171" t="str">
        <f>IF('Impostazione turni'!F21="A","-",'Impostazione turni'!F21)</f>
        <v>M1</v>
      </c>
      <c r="F16" s="171" t="str">
        <f>IF('Impostazione turni'!G21="A","-",'Impostazione turni'!G21)</f>
        <v>M2</v>
      </c>
      <c r="G16" s="171" t="str">
        <f>IF('Impostazione turni'!H21="A","-",'Impostazione turni'!H21)</f>
        <v>M2</v>
      </c>
      <c r="H16" s="171" t="str">
        <f>IF('Impostazione turni'!I21="A","-",'Impostazione turni'!I21)</f>
        <v>M1</v>
      </c>
      <c r="I16" s="171" t="str">
        <f>IF('Impostazione turni'!J21="A","-",'Impostazione turni'!J21)</f>
        <v>-</v>
      </c>
      <c r="J16" s="171" t="str">
        <f>IF('Impostazione turni'!K21="A","-",'Impostazione turni'!K21)</f>
        <v>-</v>
      </c>
      <c r="K16" s="171" t="str">
        <f>IF('Impostazione turni'!L21="A","-",'Impostazione turni'!L21)</f>
        <v>M3</v>
      </c>
      <c r="L16" s="171" t="str">
        <f>IF('Impostazione turni'!M21="A","-",'Impostazione turni'!M21)</f>
        <v>M3</v>
      </c>
      <c r="M16" s="171" t="str">
        <f>IF('Impostazione turni'!N21="A","-",'Impostazione turni'!N21)</f>
        <v>M3</v>
      </c>
      <c r="N16" s="171" t="str">
        <f>IF('Impostazione turni'!O21="A","-",'Impostazione turni'!O21)</f>
        <v>M3</v>
      </c>
      <c r="O16" s="171" t="str">
        <f>IF('Impostazione turni'!P21="A","-",'Impostazione turni'!P21)</f>
        <v>M3</v>
      </c>
      <c r="P16" s="171" t="str">
        <f>IF('Impostazione turni'!Q21="A","-",'Impostazione turni'!Q21)</f>
        <v>-</v>
      </c>
      <c r="Q16" s="171" t="str">
        <f>IF('Impostazione turni'!R21="A","-",'Impostazione turni'!R21)</f>
        <v>-</v>
      </c>
      <c r="R16" s="171" t="str">
        <f>IF('Impostazione turni'!S21="A","-",'Impostazione turni'!S21)</f>
        <v>M2</v>
      </c>
      <c r="S16" s="171" t="str">
        <f>IF('Impostazione turni'!T21="A","-",'Impostazione turni'!T21)</f>
        <v>M1</v>
      </c>
      <c r="T16" s="171" t="str">
        <f>IF('Impostazione turni'!U21="A","-",'Impostazione turni'!U21)</f>
        <v>M2</v>
      </c>
      <c r="U16" s="171" t="str">
        <f>IF('Impostazione turni'!V21="A","-",'Impostazione turni'!V21)</f>
        <v>M2</v>
      </c>
      <c r="V16" s="171" t="str">
        <f>IF('Impostazione turni'!W21="A","-",'Impostazione turni'!W21)</f>
        <v>M1</v>
      </c>
      <c r="W16" s="171" t="str">
        <f>IF('Impostazione turni'!X21="A","-",'Impostazione turni'!X21)</f>
        <v>-</v>
      </c>
      <c r="X16" s="171" t="str">
        <f>IF('Impostazione turni'!Y21="A","-",'Impostazione turni'!Y21)</f>
        <v>-</v>
      </c>
      <c r="Y16" s="171" t="str">
        <f>IF('Impostazione turni'!Z21="A","-",'Impostazione turni'!Z21)</f>
        <v>M3</v>
      </c>
      <c r="Z16" s="171" t="str">
        <f>IF('Impostazione turni'!AA21="A","-",'Impostazione turni'!AA21)</f>
        <v>M2</v>
      </c>
      <c r="AA16" s="171" t="str">
        <f>IF('Impostazione turni'!AB21="A","-",'Impostazione turni'!AB21)</f>
        <v>M3</v>
      </c>
      <c r="AB16" s="171" t="str">
        <f>IF('Impostazione turni'!AC21="A","-",'Impostazione turni'!AC21)</f>
        <v>M3</v>
      </c>
      <c r="AC16" s="171" t="str">
        <f>IF('Impostazione turni'!AD21="A","-",'Impostazione turni'!AD21)</f>
        <v>M2</v>
      </c>
      <c r="AD16" s="171" t="str">
        <f>IF('Impostazione turni'!AE21="A","-",'Impostazione turni'!AE21)</f>
        <v>-</v>
      </c>
      <c r="AE16" s="172" t="str">
        <f>IF('Impostazione turni'!AF21="A","-",'Impostazione turni'!AF21)</f>
        <v>-</v>
      </c>
    </row>
    <row r="17" spans="1:31" ht="26.25" hidden="1" customHeight="1">
      <c r="A17" s="220" t="str">
        <f>PROPER('Impostazione turni'!B26)</f>
        <v>O.S.S.</v>
      </c>
      <c r="B17" s="196" t="str">
        <f>IF('Impostazione turni'!C25="","",'Impostazione turni'!C25)</f>
        <v/>
      </c>
      <c r="C17" s="196" t="str">
        <f>IF('Impostazione turni'!D25="","",'Impostazione turni'!D25)</f>
        <v/>
      </c>
      <c r="D17" s="196" t="str">
        <f>IF('Impostazione turni'!E25="","",'Impostazione turni'!E25)</f>
        <v/>
      </c>
      <c r="E17" s="196" t="str">
        <f>IF('Impostazione turni'!F25="","",'Impostazione turni'!F25)</f>
        <v/>
      </c>
      <c r="F17" s="196" t="str">
        <f>IF('Impostazione turni'!G25="","",'Impostazione turni'!G25)</f>
        <v/>
      </c>
      <c r="G17" s="196" t="str">
        <f>IF('Impostazione turni'!H25="","",'Impostazione turni'!H25)</f>
        <v/>
      </c>
      <c r="H17" s="196" t="str">
        <f>IF('Impostazione turni'!I25="","",'Impostazione turni'!I25)</f>
        <v/>
      </c>
      <c r="I17" s="196" t="str">
        <f>IF('Impostazione turni'!J25="","",'Impostazione turni'!J25)</f>
        <v/>
      </c>
      <c r="J17" s="196" t="str">
        <f>IF('Impostazione turni'!K25="","",'Impostazione turni'!K25)</f>
        <v/>
      </c>
      <c r="K17" s="196" t="str">
        <f>IF('Impostazione turni'!L25="","",'Impostazione turni'!L25)</f>
        <v/>
      </c>
      <c r="L17" s="196" t="str">
        <f>IF('Impostazione turni'!M25="","",'Impostazione turni'!M25)</f>
        <v/>
      </c>
      <c r="M17" s="196" t="str">
        <f>IF('Impostazione turni'!N25="","",'Impostazione turni'!N25)</f>
        <v/>
      </c>
      <c r="N17" s="196" t="str">
        <f>IF('Impostazione turni'!O25="","",'Impostazione turni'!O25)</f>
        <v/>
      </c>
      <c r="O17" s="196" t="str">
        <f>IF('Impostazione turni'!P25="","",'Impostazione turni'!P25)</f>
        <v/>
      </c>
      <c r="P17" s="196" t="str">
        <f>IF('Impostazione turni'!Q25="","",'Impostazione turni'!Q25)</f>
        <v/>
      </c>
      <c r="Q17" s="196" t="str">
        <f>IF('Impostazione turni'!R25="","",'Impostazione turni'!R25)</f>
        <v/>
      </c>
      <c r="R17" s="196" t="str">
        <f>IF('Impostazione turni'!S25="","",'Impostazione turni'!S25)</f>
        <v/>
      </c>
      <c r="S17" s="196" t="str">
        <f>IF('Impostazione turni'!T25="","",'Impostazione turni'!T25)</f>
        <v/>
      </c>
      <c r="T17" s="196" t="str">
        <f>IF('Impostazione turni'!U25="","",'Impostazione turni'!U25)</f>
        <v/>
      </c>
      <c r="U17" s="196" t="str">
        <f>IF('Impostazione turni'!V25="","",'Impostazione turni'!V25)</f>
        <v/>
      </c>
      <c r="V17" s="196" t="str">
        <f>IF('Impostazione turni'!W25="","",'Impostazione turni'!W25)</f>
        <v/>
      </c>
      <c r="W17" s="196" t="str">
        <f>IF('Impostazione turni'!X25="","",'Impostazione turni'!X25)</f>
        <v/>
      </c>
      <c r="X17" s="196" t="str">
        <f>IF('Impostazione turni'!Y25="","",'Impostazione turni'!Y25)</f>
        <v/>
      </c>
      <c r="Y17" s="196" t="str">
        <f>IF('Impostazione turni'!Z25="","",'Impostazione turni'!Z25)</f>
        <v/>
      </c>
      <c r="Z17" s="196" t="str">
        <f>IF('Impostazione turni'!AA25="","",'Impostazione turni'!AA25)</f>
        <v/>
      </c>
      <c r="AA17" s="196" t="str">
        <f>IF('Impostazione turni'!AB25="","",'Impostazione turni'!AB25)</f>
        <v/>
      </c>
      <c r="AB17" s="196" t="str">
        <f>IF('Impostazione turni'!AC25="","",'Impostazione turni'!AC25)</f>
        <v/>
      </c>
      <c r="AC17" s="196" t="str">
        <f>IF('Impostazione turni'!AD25="","",'Impostazione turni'!AD25)</f>
        <v/>
      </c>
      <c r="AD17" s="196" t="str">
        <f>IF('Impostazione turni'!AE25="","",'Impostazione turni'!AE25)</f>
        <v/>
      </c>
      <c r="AE17" s="221" t="str">
        <f>IF('Impostazione turni'!AF25="","",'Impostazione turni'!AF25)</f>
        <v/>
      </c>
    </row>
    <row r="18" spans="1:31" ht="60" hidden="1" customHeight="1">
      <c r="A18" s="113">
        <f>'Impostazione turni'!B27</f>
        <v>4</v>
      </c>
      <c r="B18" s="114" t="e">
        <f>IF('Impostazione turni'!C27="A","-",'Impostazione turni'!C27)</f>
        <v>#REF!</v>
      </c>
      <c r="C18" s="114" t="e">
        <f>IF('Impostazione turni'!D27="A","-",'Impostazione turni'!D27)</f>
        <v>#REF!</v>
      </c>
      <c r="D18" s="114" t="e">
        <f>IF('Impostazione turni'!E27="A","-",'Impostazione turni'!E27)</f>
        <v>#REF!</v>
      </c>
      <c r="E18" s="114" t="e">
        <f>IF('Impostazione turni'!F27="A","-",'Impostazione turni'!F27)</f>
        <v>#REF!</v>
      </c>
      <c r="F18" s="114" t="e">
        <f>IF('Impostazione turni'!G27="A","-",'Impostazione turni'!G27)</f>
        <v>#REF!</v>
      </c>
      <c r="G18" s="114" t="e">
        <f>IF('Impostazione turni'!H27="A","-",'Impostazione turni'!H27)</f>
        <v>#REF!</v>
      </c>
      <c r="H18" s="114" t="e">
        <f>IF('Impostazione turni'!I27="A","-",'Impostazione turni'!I27)</f>
        <v>#REF!</v>
      </c>
      <c r="I18" s="114" t="e">
        <f>IF('Impostazione turni'!J27="A","-",'Impostazione turni'!J27)</f>
        <v>#REF!</v>
      </c>
      <c r="J18" s="114" t="e">
        <f>IF('Impostazione turni'!K27="A","-",'Impostazione turni'!K27)</f>
        <v>#REF!</v>
      </c>
      <c r="K18" s="114" t="e">
        <f>IF('Impostazione turni'!L27="A","-",'Impostazione turni'!L27)</f>
        <v>#REF!</v>
      </c>
      <c r="L18" s="114" t="e">
        <f>IF('Impostazione turni'!M27="A","-",'Impostazione turni'!M27)</f>
        <v>#REF!</v>
      </c>
      <c r="M18" s="114" t="e">
        <f>IF('Impostazione turni'!N27="A","-",'Impostazione turni'!N27)</f>
        <v>#REF!</v>
      </c>
      <c r="N18" s="114" t="e">
        <f>IF('Impostazione turni'!O27="A","-",'Impostazione turni'!O27)</f>
        <v>#REF!</v>
      </c>
      <c r="O18" s="114" t="e">
        <f>IF('Impostazione turni'!P27="A","-",'Impostazione turni'!P27)</f>
        <v>#REF!</v>
      </c>
      <c r="P18" s="114" t="e">
        <f>IF('Impostazione turni'!Q27="A","-",'Impostazione turni'!Q27)</f>
        <v>#REF!</v>
      </c>
      <c r="Q18" s="114" t="e">
        <f>IF('Impostazione turni'!R27="A","-",'Impostazione turni'!R27)</f>
        <v>#REF!</v>
      </c>
      <c r="R18" s="114" t="e">
        <f>IF('Impostazione turni'!S27="A","-",'Impostazione turni'!S27)</f>
        <v>#REF!</v>
      </c>
      <c r="S18" s="114" t="e">
        <f>IF('Impostazione turni'!T27="A","-",'Impostazione turni'!T27)</f>
        <v>#REF!</v>
      </c>
      <c r="T18" s="114" t="e">
        <f>IF('Impostazione turni'!U27="A","-",'Impostazione turni'!U27)</f>
        <v>#REF!</v>
      </c>
      <c r="U18" s="114" t="e">
        <f>IF('Impostazione turni'!V27="A","-",'Impostazione turni'!V27)</f>
        <v>#REF!</v>
      </c>
      <c r="V18" s="114" t="e">
        <f>IF('Impostazione turni'!W27="A","-",'Impostazione turni'!W27)</f>
        <v>#REF!</v>
      </c>
      <c r="W18" s="114" t="e">
        <f>IF('Impostazione turni'!X27="A","-",'Impostazione turni'!X27)</f>
        <v>#REF!</v>
      </c>
      <c r="X18" s="114" t="e">
        <f>IF('Impostazione turni'!Y27="A","-",'Impostazione turni'!Y27)</f>
        <v>#REF!</v>
      </c>
      <c r="Y18" s="114" t="e">
        <f>IF('Impostazione turni'!Z27="A","-",'Impostazione turni'!Z27)</f>
        <v>#REF!</v>
      </c>
      <c r="Z18" s="114" t="e">
        <f>IF('Impostazione turni'!AA27="A","-",'Impostazione turni'!AA27)</f>
        <v>#REF!</v>
      </c>
      <c r="AA18" s="114" t="e">
        <f>IF('Impostazione turni'!AB27="A","-",'Impostazione turni'!AB27)</f>
        <v>#REF!</v>
      </c>
      <c r="AB18" s="114" t="e">
        <f>IF('Impostazione turni'!AC27="A","-",'Impostazione turni'!AC27)</f>
        <v>#REF!</v>
      </c>
      <c r="AC18" s="114" t="e">
        <f>IF('Impostazione turni'!AD27="A","-",'Impostazione turni'!AD27)</f>
        <v>#REF!</v>
      </c>
      <c r="AD18" s="114" t="e">
        <f>IF('Impostazione turni'!AE27="A","-",'Impostazione turni'!AE27)</f>
        <v>#REF!</v>
      </c>
      <c r="AE18" s="115" t="e">
        <f>IF('Impostazione turni'!AF27="A","-",'Impostazione turni'!AF27)</f>
        <v>#REF!</v>
      </c>
    </row>
    <row r="19" spans="1:31" ht="26.25" hidden="1" customHeight="1">
      <c r="A19" s="223" t="str">
        <f>PROPER('Impostazione turni'!B32)</f>
        <v>E. P.</v>
      </c>
      <c r="B19" s="194" t="str">
        <f>IF('Impostazione turni'!C31="","",'Impostazione turni'!C31)</f>
        <v/>
      </c>
      <c r="C19" s="194" t="str">
        <f>IF('Impostazione turni'!D31="","",'Impostazione turni'!D31)</f>
        <v/>
      </c>
      <c r="D19" s="206" t="str">
        <f>IF('Impostazione turni'!E31="","",'Impostazione turni'!E31)</f>
        <v/>
      </c>
      <c r="E19" s="194" t="str">
        <f>IF('Impostazione turni'!F31="","",'Impostazione turni'!F31)</f>
        <v/>
      </c>
      <c r="F19" s="194" t="str">
        <f>IF('Impostazione turni'!G31="","",'Impostazione turni'!G31)</f>
        <v/>
      </c>
      <c r="G19" s="194" t="str">
        <f>IF('Impostazione turni'!H31="","",'Impostazione turni'!H31)</f>
        <v/>
      </c>
      <c r="H19" s="194" t="str">
        <f>IF('Impostazione turni'!I31="","",'Impostazione turni'!I31)</f>
        <v/>
      </c>
      <c r="I19" s="194" t="str">
        <f>IF('Impostazione turni'!J31="","",'Impostazione turni'!J31)</f>
        <v/>
      </c>
      <c r="J19" s="194" t="str">
        <f>IF('Impostazione turni'!K31="","",'Impostazione turni'!K31)</f>
        <v/>
      </c>
      <c r="K19" s="194" t="str">
        <f>IF('Impostazione turni'!L31="","",'Impostazione turni'!L31)</f>
        <v/>
      </c>
      <c r="L19" s="194" t="str">
        <f>IF('Impostazione turni'!M31="","",'Impostazione turni'!M31)</f>
        <v/>
      </c>
      <c r="M19" s="194" t="str">
        <f>IF('Impostazione turni'!N31="","",'Impostazione turni'!N31)</f>
        <v/>
      </c>
      <c r="N19" s="194" t="str">
        <f>IF('Impostazione turni'!O31="","",'Impostazione turni'!O31)</f>
        <v/>
      </c>
      <c r="O19" s="194" t="str">
        <f>IF('Impostazione turni'!P31="","",'Impostazione turni'!P31)</f>
        <v/>
      </c>
      <c r="P19" s="194" t="str">
        <f>IF('Impostazione turni'!Q31="","",'Impostazione turni'!Q31)</f>
        <v/>
      </c>
      <c r="Q19" s="194" t="str">
        <f>IF('Impostazione turni'!R31="","",'Impostazione turni'!R31)</f>
        <v/>
      </c>
      <c r="R19" s="194" t="str">
        <f>IF('Impostazione turni'!S31="","",'Impostazione turni'!S31)</f>
        <v/>
      </c>
      <c r="S19" s="194" t="str">
        <f>IF('Impostazione turni'!T31="","",'Impostazione turni'!T31)</f>
        <v/>
      </c>
      <c r="T19" s="194" t="str">
        <f>IF('Impostazione turni'!U31="","",'Impostazione turni'!U31)</f>
        <v/>
      </c>
      <c r="U19" s="194" t="str">
        <f>IF('Impostazione turni'!V31="","",'Impostazione turni'!V31)</f>
        <v/>
      </c>
      <c r="V19" s="194" t="str">
        <f>IF('Impostazione turni'!W31="","",'Impostazione turni'!W31)</f>
        <v/>
      </c>
      <c r="W19" s="194" t="str">
        <f>IF('Impostazione turni'!X31="","",'Impostazione turni'!X31)</f>
        <v/>
      </c>
      <c r="X19" s="194" t="str">
        <f>IF('Impostazione turni'!Y31="","",'Impostazione turni'!Y31)</f>
        <v/>
      </c>
      <c r="Y19" s="194" t="str">
        <f>IF('Impostazione turni'!Z31="","",'Impostazione turni'!Z31)</f>
        <v/>
      </c>
      <c r="Z19" s="194" t="str">
        <f>IF('Impostazione turni'!AA31="","",'Impostazione turni'!AA31)</f>
        <v/>
      </c>
      <c r="AA19" s="194" t="str">
        <f>IF('Impostazione turni'!AB31="","",'Impostazione turni'!AB31)</f>
        <v/>
      </c>
      <c r="AB19" s="194" t="str">
        <f>IF('Impostazione turni'!AC31="","",'Impostazione turni'!AC31)</f>
        <v/>
      </c>
      <c r="AC19" s="194" t="str">
        <f>IF('Impostazione turni'!AD31="","",'Impostazione turni'!AD31)</f>
        <v/>
      </c>
      <c r="AD19" s="194" t="str">
        <f>IF('Impostazione turni'!AE31="","",'Impostazione turni'!AE31)</f>
        <v/>
      </c>
      <c r="AE19" s="195" t="str">
        <f>IF('Impostazione turni'!AF31="","",'Impostazione turni'!AF31)</f>
        <v/>
      </c>
    </row>
    <row r="20" spans="1:31" ht="60" hidden="1" customHeight="1" thickBot="1">
      <c r="A20" s="173">
        <f>'Impostazione turni'!B33</f>
        <v>5</v>
      </c>
      <c r="B20" s="99" t="e">
        <f>IF('Impostazione turni'!C33="A","-",'Impostazione turni'!C33)</f>
        <v>#REF!</v>
      </c>
      <c r="C20" s="99" t="e">
        <f>IF('Impostazione turni'!D33="A","-",'Impostazione turni'!D33)</f>
        <v>#REF!</v>
      </c>
      <c r="D20" s="99" t="e">
        <f>IF('Impostazione turni'!E33="A","-",'Impostazione turni'!E33)</f>
        <v>#REF!</v>
      </c>
      <c r="E20" s="99" t="e">
        <f>IF('Impostazione turni'!F33="A","-",'Impostazione turni'!F33)</f>
        <v>#REF!</v>
      </c>
      <c r="F20" s="99" t="e">
        <f>IF('Impostazione turni'!G33="A","-",'Impostazione turni'!G33)</f>
        <v>#REF!</v>
      </c>
      <c r="G20" s="99" t="e">
        <f>IF('Impostazione turni'!H33="A","-",'Impostazione turni'!H33)</f>
        <v>#REF!</v>
      </c>
      <c r="H20" s="99" t="e">
        <f>IF('Impostazione turni'!I33="A","-",'Impostazione turni'!I33)</f>
        <v>#REF!</v>
      </c>
      <c r="I20" s="99" t="e">
        <f>IF('Impostazione turni'!J33="A","-",'Impostazione turni'!J33)</f>
        <v>#REF!</v>
      </c>
      <c r="J20" s="99" t="e">
        <f>IF('Impostazione turni'!K33="A","-",'Impostazione turni'!K33)</f>
        <v>#REF!</v>
      </c>
      <c r="K20" s="99" t="e">
        <f>IF('Impostazione turni'!L33="A","-",'Impostazione turni'!L33)</f>
        <v>#REF!</v>
      </c>
      <c r="L20" s="99" t="e">
        <f>IF('Impostazione turni'!M33="A","-",'Impostazione turni'!M33)</f>
        <v>#REF!</v>
      </c>
      <c r="M20" s="99" t="e">
        <f>IF('Impostazione turni'!N33="A","-",'Impostazione turni'!N33)</f>
        <v>#REF!</v>
      </c>
      <c r="N20" s="99" t="e">
        <f>IF('Impostazione turni'!O33="A","-",'Impostazione turni'!O33)</f>
        <v>#REF!</v>
      </c>
      <c r="O20" s="99" t="e">
        <f>IF('Impostazione turni'!P33="A","-",'Impostazione turni'!P33)</f>
        <v>#REF!</v>
      </c>
      <c r="P20" s="99" t="e">
        <f>IF('Impostazione turni'!Q33="A","-",'Impostazione turni'!Q33)</f>
        <v>#REF!</v>
      </c>
      <c r="Q20" s="99" t="e">
        <f>IF('Impostazione turni'!R33="A","-",'Impostazione turni'!R33)</f>
        <v>#REF!</v>
      </c>
      <c r="R20" s="99" t="e">
        <f>IF('Impostazione turni'!S33="A","-",'Impostazione turni'!S33)</f>
        <v>#REF!</v>
      </c>
      <c r="S20" s="99" t="e">
        <f>IF('Impostazione turni'!T33="A","-",'Impostazione turni'!T33)</f>
        <v>#REF!</v>
      </c>
      <c r="T20" s="99" t="e">
        <f>IF('Impostazione turni'!U33="A","-",'Impostazione turni'!U33)</f>
        <v>#REF!</v>
      </c>
      <c r="U20" s="99" t="e">
        <f>IF('Impostazione turni'!V33="A","-",'Impostazione turni'!V33)</f>
        <v>#REF!</v>
      </c>
      <c r="V20" s="99" t="e">
        <f>IF('Impostazione turni'!W33="A","-",'Impostazione turni'!W33)</f>
        <v>#REF!</v>
      </c>
      <c r="W20" s="99" t="e">
        <f>IF('Impostazione turni'!X33="A","-",'Impostazione turni'!X33)</f>
        <v>#REF!</v>
      </c>
      <c r="X20" s="99" t="e">
        <f>IF('Impostazione turni'!Y33="A","-",'Impostazione turni'!Y33)</f>
        <v>#REF!</v>
      </c>
      <c r="Y20" s="99" t="e">
        <f>IF('Impostazione turni'!Z33="A","-",'Impostazione turni'!Z33)</f>
        <v>#REF!</v>
      </c>
      <c r="Z20" s="99" t="e">
        <f>IF('Impostazione turni'!AA33="A","-",'Impostazione turni'!AA33)</f>
        <v>#REF!</v>
      </c>
      <c r="AA20" s="99" t="e">
        <f>IF('Impostazione turni'!AB33="A","-",'Impostazione turni'!AB33)</f>
        <v>#REF!</v>
      </c>
      <c r="AB20" s="99" t="e">
        <f>IF('Impostazione turni'!AC33="A","-",'Impostazione turni'!AC33)</f>
        <v>#REF!</v>
      </c>
      <c r="AC20" s="99" t="e">
        <f>IF('Impostazione turni'!AD33="A","-",'Impostazione turni'!AD33)</f>
        <v>#REF!</v>
      </c>
      <c r="AD20" s="99" t="e">
        <f>IF('Impostazione turni'!AE33="A","-",'Impostazione turni'!AE33)</f>
        <v>#REF!</v>
      </c>
      <c r="AE20" s="100" t="e">
        <f>IF('Impostazione turni'!AF33="A","-",'Impostazione turni'!AF33)</f>
        <v>#REF!</v>
      </c>
    </row>
    <row r="21" spans="1:31" ht="26.25" hidden="1" customHeight="1">
      <c r="A21" s="177" t="str">
        <f>PROPER('Impostazione turni'!B38)</f>
        <v>E. P.</v>
      </c>
      <c r="B21" s="197" t="str">
        <f>IF('Impostazione turni'!C37="","",'Impostazione turni'!C37)</f>
        <v/>
      </c>
      <c r="C21" s="197" t="str">
        <f>IF('Impostazione turni'!D37="","",'Impostazione turni'!D37)</f>
        <v/>
      </c>
      <c r="D21" s="197" t="str">
        <f>IF('Impostazione turni'!E37="","",'Impostazione turni'!E37)</f>
        <v/>
      </c>
      <c r="E21" s="197" t="str">
        <f>IF('Impostazione turni'!F37="","",'Impostazione turni'!F37)</f>
        <v/>
      </c>
      <c r="F21" s="197" t="str">
        <f>IF('Impostazione turni'!G37="","",'Impostazione turni'!G37)</f>
        <v/>
      </c>
      <c r="G21" s="197" t="str">
        <f>IF('Impostazione turni'!H37="","",'Impostazione turni'!H37)</f>
        <v/>
      </c>
      <c r="H21" s="197" t="str">
        <f>IF('Impostazione turni'!I37="","",'Impostazione turni'!I37)</f>
        <v/>
      </c>
      <c r="I21" s="197" t="str">
        <f>IF('Impostazione turni'!J37="","",'Impostazione turni'!J37)</f>
        <v/>
      </c>
      <c r="J21" s="197" t="str">
        <f>IF('Impostazione turni'!K37="","",'Impostazione turni'!K37)</f>
        <v/>
      </c>
      <c r="K21" s="197" t="str">
        <f>IF('Impostazione turni'!L37="","",'Impostazione turni'!L37)</f>
        <v/>
      </c>
      <c r="L21" s="197" t="str">
        <f>IF('Impostazione turni'!M37="","",'Impostazione turni'!M37)</f>
        <v/>
      </c>
      <c r="M21" s="197" t="str">
        <f>IF('Impostazione turni'!N37="","",'Impostazione turni'!N37)</f>
        <v/>
      </c>
      <c r="N21" s="197" t="str">
        <f>IF('Impostazione turni'!O37="","",'Impostazione turni'!O37)</f>
        <v/>
      </c>
      <c r="O21" s="197" t="str">
        <f>IF('Impostazione turni'!P37="","",'Impostazione turni'!P37)</f>
        <v/>
      </c>
      <c r="P21" s="197" t="str">
        <f>IF('Impostazione turni'!Q37="","",'Impostazione turni'!Q37)</f>
        <v/>
      </c>
      <c r="Q21" s="197" t="str">
        <f>IF('Impostazione turni'!R37="","",'Impostazione turni'!R37)</f>
        <v/>
      </c>
      <c r="R21" s="197" t="str">
        <f>IF('Impostazione turni'!S37="","",'Impostazione turni'!S37)</f>
        <v/>
      </c>
      <c r="S21" s="197" t="str">
        <f>IF('Impostazione turni'!T37="","",'Impostazione turni'!T37)</f>
        <v/>
      </c>
      <c r="T21" s="197" t="str">
        <f>IF('Impostazione turni'!U37="","",'Impostazione turni'!U37)</f>
        <v/>
      </c>
      <c r="U21" s="197" t="str">
        <f>IF('Impostazione turni'!V37="","",'Impostazione turni'!V37)</f>
        <v/>
      </c>
      <c r="V21" s="197" t="str">
        <f>IF('Impostazione turni'!W37="","",'Impostazione turni'!W37)</f>
        <v/>
      </c>
      <c r="W21" s="197" t="str">
        <f>IF('Impostazione turni'!X37="","",'Impostazione turni'!X37)</f>
        <v/>
      </c>
      <c r="X21" s="197" t="str">
        <f>IF('Impostazione turni'!Y37="","",'Impostazione turni'!Y37)</f>
        <v/>
      </c>
      <c r="Y21" s="197" t="str">
        <f>IF('Impostazione turni'!Z37="","",'Impostazione turni'!Z37)</f>
        <v/>
      </c>
      <c r="Z21" s="197" t="str">
        <f>IF('Impostazione turni'!AA37="","",'Impostazione turni'!AA37)</f>
        <v/>
      </c>
      <c r="AA21" s="197" t="str">
        <f>IF('Impostazione turni'!AB37="","",'Impostazione turni'!AB37)</f>
        <v/>
      </c>
      <c r="AB21" s="197" t="str">
        <f>IF('Impostazione turni'!AC37="","",'Impostazione turni'!AC37)</f>
        <v/>
      </c>
      <c r="AC21" s="197" t="str">
        <f>IF('Impostazione turni'!AD37="","",'Impostazione turni'!AD37)</f>
        <v/>
      </c>
      <c r="AD21" s="197" t="str">
        <f>IF('Impostazione turni'!AE37="","",'Impostazione turni'!AE37)</f>
        <v/>
      </c>
      <c r="AE21" s="198" t="str">
        <f>IF('Impostazione turni'!AF37="","",'Impostazione turni'!AF37)</f>
        <v/>
      </c>
    </row>
    <row r="22" spans="1:31" ht="60" hidden="1" customHeight="1" thickBot="1">
      <c r="A22" s="174">
        <f>'Impostazione turni'!B39</f>
        <v>6</v>
      </c>
      <c r="B22" s="119" t="e">
        <f>IF('Impostazione turni'!C39="A","-",'Impostazione turni'!C39)</f>
        <v>#REF!</v>
      </c>
      <c r="C22" s="119" t="e">
        <f>IF('Impostazione turni'!D39="A","-",'Impostazione turni'!D39)</f>
        <v>#REF!</v>
      </c>
      <c r="D22" s="119" t="e">
        <f>IF('Impostazione turni'!E39="A","-",'Impostazione turni'!E39)</f>
        <v>#REF!</v>
      </c>
      <c r="E22" s="119" t="e">
        <f>IF('Impostazione turni'!F39="A","-",'Impostazione turni'!F39)</f>
        <v>#REF!</v>
      </c>
      <c r="F22" s="119" t="e">
        <f>IF('Impostazione turni'!G39="A","-",'Impostazione turni'!G39)</f>
        <v>#REF!</v>
      </c>
      <c r="G22" s="119" t="e">
        <f>IF('Impostazione turni'!H39="A","-",'Impostazione turni'!H39)</f>
        <v>#REF!</v>
      </c>
      <c r="H22" s="119" t="e">
        <f>IF('Impostazione turni'!I39="A","-",'Impostazione turni'!I39)</f>
        <v>#REF!</v>
      </c>
      <c r="I22" s="119" t="e">
        <f>IF('Impostazione turni'!J39="A","-",'Impostazione turni'!J39)</f>
        <v>#REF!</v>
      </c>
      <c r="J22" s="119" t="e">
        <f>IF('Impostazione turni'!K39="A","-",'Impostazione turni'!K39)</f>
        <v>#REF!</v>
      </c>
      <c r="K22" s="119" t="e">
        <f>IF('Impostazione turni'!L39="A","-",'Impostazione turni'!L39)</f>
        <v>#REF!</v>
      </c>
      <c r="L22" s="119" t="e">
        <f>IF('Impostazione turni'!M39="A","-",'Impostazione turni'!M39)</f>
        <v>#REF!</v>
      </c>
      <c r="M22" s="119" t="e">
        <f>IF('Impostazione turni'!N39="A","-",'Impostazione turni'!N39)</f>
        <v>#REF!</v>
      </c>
      <c r="N22" s="119" t="e">
        <f>IF('Impostazione turni'!O39="A","-",'Impostazione turni'!O39)</f>
        <v>#REF!</v>
      </c>
      <c r="O22" s="119" t="e">
        <f>IF('Impostazione turni'!P39="A","-",'Impostazione turni'!P39)</f>
        <v>#REF!</v>
      </c>
      <c r="P22" s="119" t="e">
        <f>IF('Impostazione turni'!Q39="A","-",'Impostazione turni'!Q39)</f>
        <v>#REF!</v>
      </c>
      <c r="Q22" s="119" t="e">
        <f>IF('Impostazione turni'!R39="A","-",'Impostazione turni'!R39)</f>
        <v>#REF!</v>
      </c>
      <c r="R22" s="119" t="e">
        <f>IF('Impostazione turni'!S39="A","-",'Impostazione turni'!S39)</f>
        <v>#REF!</v>
      </c>
      <c r="S22" s="119" t="e">
        <f>IF('Impostazione turni'!T39="A","-",'Impostazione turni'!T39)</f>
        <v>#REF!</v>
      </c>
      <c r="T22" s="119" t="e">
        <f>IF('Impostazione turni'!U39="A","-",'Impostazione turni'!U39)</f>
        <v>#REF!</v>
      </c>
      <c r="U22" s="119" t="e">
        <f>IF('Impostazione turni'!V39="A","-",'Impostazione turni'!V39)</f>
        <v>#REF!</v>
      </c>
      <c r="V22" s="119" t="e">
        <f>IF('Impostazione turni'!W39="A","-",'Impostazione turni'!W39)</f>
        <v>#REF!</v>
      </c>
      <c r="W22" s="119" t="e">
        <f>IF('Impostazione turni'!X39="A","-",'Impostazione turni'!X39)</f>
        <v>#REF!</v>
      </c>
      <c r="X22" s="119" t="e">
        <f>IF('Impostazione turni'!Y39="A","-",'Impostazione turni'!Y39)</f>
        <v>#REF!</v>
      </c>
      <c r="Y22" s="119" t="e">
        <f>IF('Impostazione turni'!Z39="A","-",'Impostazione turni'!Z39)</f>
        <v>#REF!</v>
      </c>
      <c r="Z22" s="119" t="e">
        <f>IF('Impostazione turni'!AA39="A","-",'Impostazione turni'!AA39)</f>
        <v>#REF!</v>
      </c>
      <c r="AA22" s="119" t="e">
        <f>IF('Impostazione turni'!AB39="A","-",'Impostazione turni'!AB39)</f>
        <v>#REF!</v>
      </c>
      <c r="AB22" s="119" t="e">
        <f>IF('Impostazione turni'!AC39="A","-",'Impostazione turni'!AC39)</f>
        <v>#REF!</v>
      </c>
      <c r="AC22" s="119" t="e">
        <f>IF('Impostazione turni'!AD39="A","-",'Impostazione turni'!AD39)</f>
        <v>#REF!</v>
      </c>
      <c r="AD22" s="119" t="e">
        <f>IF('Impostazione turni'!AE39="A","-",'Impostazione turni'!AE39)</f>
        <v>#REF!</v>
      </c>
      <c r="AE22" s="175" t="e">
        <f>IF('Impostazione turni'!AF39="A","-",'Impostazione turni'!AF39)</f>
        <v>#REF!</v>
      </c>
    </row>
    <row r="23" spans="1:31" ht="26.25" hidden="1" customHeight="1">
      <c r="A23" s="176" t="str">
        <f>PROPER('Impostazione turni'!B44)</f>
        <v>Adest</v>
      </c>
      <c r="B23" s="199" t="str">
        <f>IF('Impostazione turni'!C43="","",'Impostazione turni'!C43)</f>
        <v/>
      </c>
      <c r="C23" s="199" t="str">
        <f>IF('Impostazione turni'!D43="","",'Impostazione turni'!D43)</f>
        <v/>
      </c>
      <c r="D23" s="199" t="str">
        <f>IF('Impostazione turni'!E43="","",'Impostazione turni'!E43)</f>
        <v/>
      </c>
      <c r="E23" s="199" t="str">
        <f>IF('Impostazione turni'!F43="","",'Impostazione turni'!F43)</f>
        <v/>
      </c>
      <c r="F23" s="199" t="str">
        <f>IF('Impostazione turni'!G43="","",'Impostazione turni'!G43)</f>
        <v/>
      </c>
      <c r="G23" s="199" t="str">
        <f>IF('Impostazione turni'!H43="","",'Impostazione turni'!H43)</f>
        <v/>
      </c>
      <c r="H23" s="199" t="str">
        <f>IF('Impostazione turni'!I43="","",'Impostazione turni'!I43)</f>
        <v/>
      </c>
      <c r="I23" s="199" t="str">
        <f>IF('Impostazione turni'!J43="","",'Impostazione turni'!J43)</f>
        <v/>
      </c>
      <c r="J23" s="199" t="str">
        <f>IF('Impostazione turni'!K43="","",'Impostazione turni'!K43)</f>
        <v/>
      </c>
      <c r="K23" s="199" t="str">
        <f>IF('Impostazione turni'!L43="","",'Impostazione turni'!L43)</f>
        <v/>
      </c>
      <c r="L23" s="199" t="str">
        <f>IF('Impostazione turni'!M43="","",'Impostazione turni'!M43)</f>
        <v/>
      </c>
      <c r="M23" s="199" t="str">
        <f>IF('Impostazione turni'!N43="","",'Impostazione turni'!N43)</f>
        <v/>
      </c>
      <c r="N23" s="199" t="str">
        <f>IF('Impostazione turni'!O43="","",'Impostazione turni'!O43)</f>
        <v/>
      </c>
      <c r="O23" s="199" t="str">
        <f>IF('Impostazione turni'!P43="","",'Impostazione turni'!P43)</f>
        <v/>
      </c>
      <c r="P23" s="199" t="str">
        <f>IF('Impostazione turni'!Q43="","",'Impostazione turni'!Q43)</f>
        <v/>
      </c>
      <c r="Q23" s="199" t="str">
        <f>IF('Impostazione turni'!R43="","",'Impostazione turni'!R43)</f>
        <v/>
      </c>
      <c r="R23" s="199" t="str">
        <f>IF('Impostazione turni'!S43="","",'Impostazione turni'!S43)</f>
        <v/>
      </c>
      <c r="S23" s="199" t="str">
        <f>IF('Impostazione turni'!T43="","",'Impostazione turni'!T43)</f>
        <v/>
      </c>
      <c r="T23" s="199" t="str">
        <f>IF('Impostazione turni'!U43="","",'Impostazione turni'!U43)</f>
        <v/>
      </c>
      <c r="U23" s="199" t="str">
        <f>IF('Impostazione turni'!V43="","",'Impostazione turni'!V43)</f>
        <v/>
      </c>
      <c r="V23" s="199" t="str">
        <f>IF('Impostazione turni'!W43="","",'Impostazione turni'!W43)</f>
        <v/>
      </c>
      <c r="W23" s="199" t="str">
        <f>IF('Impostazione turni'!X43="","",'Impostazione turni'!X43)</f>
        <v/>
      </c>
      <c r="X23" s="199" t="str">
        <f>IF('Impostazione turni'!Y43="","",'Impostazione turni'!Y43)</f>
        <v/>
      </c>
      <c r="Y23" s="199" t="str">
        <f>IF('Impostazione turni'!Z43="","",'Impostazione turni'!Z43)</f>
        <v/>
      </c>
      <c r="Z23" s="199" t="str">
        <f>IF('Impostazione turni'!AA43="","",'Impostazione turni'!AA43)</f>
        <v/>
      </c>
      <c r="AA23" s="199" t="str">
        <f>IF('Impostazione turni'!AB43="","",'Impostazione turni'!AB43)</f>
        <v/>
      </c>
      <c r="AB23" s="199" t="str">
        <f>IF('Impostazione turni'!AC43="","",'Impostazione turni'!AC43)</f>
        <v/>
      </c>
      <c r="AC23" s="199" t="str">
        <f>IF('Impostazione turni'!AD43="","",'Impostazione turni'!AD43)</f>
        <v/>
      </c>
      <c r="AD23" s="199" t="str">
        <f>IF('Impostazione turni'!AE43="","",'Impostazione turni'!AE43)</f>
        <v/>
      </c>
      <c r="AE23" s="200" t="str">
        <f>IF('Impostazione turni'!AF43="","",'Impostazione turni'!AF43)</f>
        <v/>
      </c>
    </row>
    <row r="24" spans="1:31" ht="60" hidden="1" customHeight="1" thickBot="1">
      <c r="A24" s="173">
        <f>'Impostazione turni'!B45</f>
        <v>7</v>
      </c>
      <c r="B24" s="99" t="e">
        <f>IF('Impostazione turni'!C45="A","-",'Impostazione turni'!C45)</f>
        <v>#REF!</v>
      </c>
      <c r="C24" s="99" t="e">
        <f>IF('Impostazione turni'!D45="A","-",'Impostazione turni'!D45)</f>
        <v>#REF!</v>
      </c>
      <c r="D24" s="99" t="e">
        <f>IF('Impostazione turni'!E45="A","-",'Impostazione turni'!E45)</f>
        <v>#REF!</v>
      </c>
      <c r="E24" s="99" t="e">
        <f>IF('Impostazione turni'!F45="A","-",'Impostazione turni'!F45)</f>
        <v>#REF!</v>
      </c>
      <c r="F24" s="99" t="e">
        <f>IF('Impostazione turni'!G45="A","-",'Impostazione turni'!G45)</f>
        <v>#REF!</v>
      </c>
      <c r="G24" s="99" t="e">
        <f>IF('Impostazione turni'!H45="A","-",'Impostazione turni'!H45)</f>
        <v>#REF!</v>
      </c>
      <c r="H24" s="99" t="e">
        <f>IF('Impostazione turni'!I45="A","-",'Impostazione turni'!I45)</f>
        <v>#REF!</v>
      </c>
      <c r="I24" s="99" t="e">
        <f>IF('Impostazione turni'!J45="A","-",'Impostazione turni'!J45)</f>
        <v>#REF!</v>
      </c>
      <c r="J24" s="99" t="e">
        <f>IF('Impostazione turni'!K45="A","-",'Impostazione turni'!K45)</f>
        <v>#REF!</v>
      </c>
      <c r="K24" s="99" t="e">
        <f>IF('Impostazione turni'!L45="A","-",'Impostazione turni'!L45)</f>
        <v>#REF!</v>
      </c>
      <c r="L24" s="99" t="e">
        <f>IF('Impostazione turni'!M45="A","-",'Impostazione turni'!M45)</f>
        <v>#REF!</v>
      </c>
      <c r="M24" s="99" t="e">
        <f>IF('Impostazione turni'!N45="A","-",'Impostazione turni'!N45)</f>
        <v>#REF!</v>
      </c>
      <c r="N24" s="99" t="e">
        <f>IF('Impostazione turni'!O45="A","-",'Impostazione turni'!O45)</f>
        <v>#REF!</v>
      </c>
      <c r="O24" s="99" t="e">
        <f>IF('Impostazione turni'!P45="A","-",'Impostazione turni'!P45)</f>
        <v>#REF!</v>
      </c>
      <c r="P24" s="99" t="e">
        <f>IF('Impostazione turni'!Q45="A","-",'Impostazione turni'!Q45)</f>
        <v>#REF!</v>
      </c>
      <c r="Q24" s="99" t="e">
        <f>IF('Impostazione turni'!R45="A","-",'Impostazione turni'!R45)</f>
        <v>#REF!</v>
      </c>
      <c r="R24" s="99" t="e">
        <f>IF('Impostazione turni'!S45="A","-",'Impostazione turni'!S45)</f>
        <v>#REF!</v>
      </c>
      <c r="S24" s="99" t="e">
        <f>IF('Impostazione turni'!T45="A","-",'Impostazione turni'!T45)</f>
        <v>#REF!</v>
      </c>
      <c r="T24" s="99" t="e">
        <f>IF('Impostazione turni'!U45="A","-",'Impostazione turni'!U45)</f>
        <v>#REF!</v>
      </c>
      <c r="U24" s="99" t="e">
        <f>IF('Impostazione turni'!V45="A","-",'Impostazione turni'!V45)</f>
        <v>#REF!</v>
      </c>
      <c r="V24" s="99" t="e">
        <f>IF('Impostazione turni'!W45="A","-",'Impostazione turni'!W45)</f>
        <v>#REF!</v>
      </c>
      <c r="W24" s="99" t="e">
        <f>IF('Impostazione turni'!X45="A","-",'Impostazione turni'!X45)</f>
        <v>#REF!</v>
      </c>
      <c r="X24" s="99" t="e">
        <f>IF('Impostazione turni'!Y45="A","-",'Impostazione turni'!Y45)</f>
        <v>#REF!</v>
      </c>
      <c r="Y24" s="99" t="e">
        <f>IF('Impostazione turni'!Z45="A","-",'Impostazione turni'!Z45)</f>
        <v>#REF!</v>
      </c>
      <c r="Z24" s="99" t="e">
        <f>IF('Impostazione turni'!AA45="A","-",'Impostazione turni'!AA45)</f>
        <v>#REF!</v>
      </c>
      <c r="AA24" s="99" t="e">
        <f>IF('Impostazione turni'!AB45="A","-",'Impostazione turni'!AB45)</f>
        <v>#REF!</v>
      </c>
      <c r="AB24" s="99" t="e">
        <f>IF('Impostazione turni'!AC45="A","-",'Impostazione turni'!AC45)</f>
        <v>#REF!</v>
      </c>
      <c r="AC24" s="99" t="e">
        <f>IF('Impostazione turni'!AD45="A","-",'Impostazione turni'!AD45)</f>
        <v>#REF!</v>
      </c>
      <c r="AD24" s="99" t="e">
        <f>IF('Impostazione turni'!AE45="A","-",'Impostazione turni'!AE45)</f>
        <v>#REF!</v>
      </c>
      <c r="AE24" s="100" t="e">
        <f>IF('Impostazione turni'!AF45="A","-",'Impostazione turni'!AF45)</f>
        <v>#REF!</v>
      </c>
    </row>
    <row r="25" spans="1:31" ht="26.25" hidden="1" customHeight="1">
      <c r="A25" s="177" t="str">
        <f>PROPER('Impostazione turni'!B50)</f>
        <v>O.S.S.</v>
      </c>
      <c r="B25" s="197" t="str">
        <f>IF('Impostazione turni'!C49="","",'Impostazione turni'!C49)</f>
        <v/>
      </c>
      <c r="C25" s="197" t="str">
        <f>IF('Impostazione turni'!D49="","",'Impostazione turni'!D49)</f>
        <v/>
      </c>
      <c r="D25" s="197" t="str">
        <f>IF('Impostazione turni'!E49="","",'Impostazione turni'!E49)</f>
        <v/>
      </c>
      <c r="E25" s="197" t="str">
        <f>IF('Impostazione turni'!F49="","",'Impostazione turni'!F49)</f>
        <v/>
      </c>
      <c r="F25" s="197" t="str">
        <f>IF('Impostazione turni'!G49="","",'Impostazione turni'!G49)</f>
        <v/>
      </c>
      <c r="G25" s="197" t="str">
        <f>IF('Impostazione turni'!H49="","",'Impostazione turni'!H49)</f>
        <v/>
      </c>
      <c r="H25" s="197" t="str">
        <f>IF('Impostazione turni'!I49="","",'Impostazione turni'!I49)</f>
        <v/>
      </c>
      <c r="I25" s="197" t="str">
        <f>IF('Impostazione turni'!J49="","",'Impostazione turni'!J49)</f>
        <v/>
      </c>
      <c r="J25" s="197" t="str">
        <f>IF('Impostazione turni'!K49="","",'Impostazione turni'!K49)</f>
        <v/>
      </c>
      <c r="K25" s="197" t="str">
        <f>IF('Impostazione turni'!L49="","",'Impostazione turni'!L49)</f>
        <v/>
      </c>
      <c r="L25" s="197" t="str">
        <f>IF('Impostazione turni'!M49="","",'Impostazione turni'!M49)</f>
        <v/>
      </c>
      <c r="M25" s="197" t="str">
        <f>IF('Impostazione turni'!N49="","",'Impostazione turni'!N49)</f>
        <v/>
      </c>
      <c r="N25" s="197" t="str">
        <f>IF('Impostazione turni'!O49="","",'Impostazione turni'!O49)</f>
        <v/>
      </c>
      <c r="O25" s="197" t="str">
        <f>IF('Impostazione turni'!P49="","",'Impostazione turni'!P49)</f>
        <v/>
      </c>
      <c r="P25" s="197" t="str">
        <f>IF('Impostazione turni'!Q49="","",'Impostazione turni'!Q49)</f>
        <v/>
      </c>
      <c r="Q25" s="197" t="str">
        <f>IF('Impostazione turni'!R49="","",'Impostazione turni'!R49)</f>
        <v/>
      </c>
      <c r="R25" s="197" t="str">
        <f>IF('Impostazione turni'!S49="","",'Impostazione turni'!S49)</f>
        <v/>
      </c>
      <c r="S25" s="197" t="str">
        <f>IF('Impostazione turni'!T49="","",'Impostazione turni'!T49)</f>
        <v/>
      </c>
      <c r="T25" s="197" t="str">
        <f>IF('Impostazione turni'!U49="","",'Impostazione turni'!U49)</f>
        <v/>
      </c>
      <c r="U25" s="197" t="str">
        <f>IF('Impostazione turni'!V49="","",'Impostazione turni'!V49)</f>
        <v/>
      </c>
      <c r="V25" s="197" t="str">
        <f>IF('Impostazione turni'!W49="","",'Impostazione turni'!W49)</f>
        <v/>
      </c>
      <c r="W25" s="197" t="str">
        <f>IF('Impostazione turni'!X49="","",'Impostazione turni'!X49)</f>
        <v/>
      </c>
      <c r="X25" s="197" t="str">
        <f>IF('Impostazione turni'!Y49="","",'Impostazione turni'!Y49)</f>
        <v/>
      </c>
      <c r="Y25" s="197" t="str">
        <f>IF('Impostazione turni'!Z49="","",'Impostazione turni'!Z49)</f>
        <v/>
      </c>
      <c r="Z25" s="197" t="str">
        <f>IF('Impostazione turni'!AA49="","",'Impostazione turni'!AA49)</f>
        <v/>
      </c>
      <c r="AA25" s="197" t="str">
        <f>IF('Impostazione turni'!AB49="","",'Impostazione turni'!AB49)</f>
        <v/>
      </c>
      <c r="AB25" s="197" t="str">
        <f>IF('Impostazione turni'!AC49="","",'Impostazione turni'!AC49)</f>
        <v/>
      </c>
      <c r="AC25" s="197" t="str">
        <f>IF('Impostazione turni'!AD49="","",'Impostazione turni'!AD49)</f>
        <v/>
      </c>
      <c r="AD25" s="197" t="str">
        <f>IF('Impostazione turni'!AE49="","",'Impostazione turni'!AE49)</f>
        <v/>
      </c>
      <c r="AE25" s="198" t="str">
        <f>IF('Impostazione turni'!AF49="","",'Impostazione turni'!AF49)</f>
        <v/>
      </c>
    </row>
    <row r="26" spans="1:31" ht="60" hidden="1" customHeight="1" thickBot="1">
      <c r="A26" s="174">
        <f>'Impostazione turni'!B51</f>
        <v>8</v>
      </c>
      <c r="B26" s="119" t="e">
        <f>IF('Impostazione turni'!C51="A","-",'Impostazione turni'!C51)</f>
        <v>#REF!</v>
      </c>
      <c r="C26" s="119" t="e">
        <f>IF('Impostazione turni'!D51="A","-",'Impostazione turni'!D51)</f>
        <v>#REF!</v>
      </c>
      <c r="D26" s="119" t="e">
        <f>IF('Impostazione turni'!E51="A","-",'Impostazione turni'!E51)</f>
        <v>#REF!</v>
      </c>
      <c r="E26" s="119" t="e">
        <f>IF('Impostazione turni'!F51="A","-",'Impostazione turni'!F51)</f>
        <v>#REF!</v>
      </c>
      <c r="F26" s="119" t="e">
        <f>IF('Impostazione turni'!G51="A","-",'Impostazione turni'!G51)</f>
        <v>#REF!</v>
      </c>
      <c r="G26" s="119" t="e">
        <f>IF('Impostazione turni'!H51="A","-",'Impostazione turni'!H51)</f>
        <v>#REF!</v>
      </c>
      <c r="H26" s="119" t="e">
        <f>IF('Impostazione turni'!I51="A","-",'Impostazione turni'!I51)</f>
        <v>#REF!</v>
      </c>
      <c r="I26" s="119" t="e">
        <f>IF('Impostazione turni'!J51="A","-",'Impostazione turni'!J51)</f>
        <v>#REF!</v>
      </c>
      <c r="J26" s="119" t="e">
        <f>IF('Impostazione turni'!K51="A","-",'Impostazione turni'!K51)</f>
        <v>#REF!</v>
      </c>
      <c r="K26" s="119" t="e">
        <f>IF('Impostazione turni'!L51="A","-",'Impostazione turni'!L51)</f>
        <v>#REF!</v>
      </c>
      <c r="L26" s="119" t="e">
        <f>IF('Impostazione turni'!M51="A","-",'Impostazione turni'!M51)</f>
        <v>#REF!</v>
      </c>
      <c r="M26" s="119" t="e">
        <f>IF('Impostazione turni'!N51="A","-",'Impostazione turni'!N51)</f>
        <v>#REF!</v>
      </c>
      <c r="N26" s="119" t="e">
        <f>IF('Impostazione turni'!O51="A","-",'Impostazione turni'!O51)</f>
        <v>#REF!</v>
      </c>
      <c r="O26" s="119" t="e">
        <f>IF('Impostazione turni'!P51="A","-",'Impostazione turni'!P51)</f>
        <v>#REF!</v>
      </c>
      <c r="P26" s="119" t="e">
        <f>IF('Impostazione turni'!Q51="A","-",'Impostazione turni'!Q51)</f>
        <v>#REF!</v>
      </c>
      <c r="Q26" s="119" t="e">
        <f>IF('Impostazione turni'!R51="A","-",'Impostazione turni'!R51)</f>
        <v>#REF!</v>
      </c>
      <c r="R26" s="119" t="e">
        <f>IF('Impostazione turni'!S51="A","-",'Impostazione turni'!S51)</f>
        <v>#REF!</v>
      </c>
      <c r="S26" s="119" t="e">
        <f>IF('Impostazione turni'!T51="A","-",'Impostazione turni'!T51)</f>
        <v>#REF!</v>
      </c>
      <c r="T26" s="119" t="e">
        <f>IF('Impostazione turni'!U51="A","-",'Impostazione turni'!U51)</f>
        <v>#REF!</v>
      </c>
      <c r="U26" s="119" t="e">
        <f>IF('Impostazione turni'!V51="A","-",'Impostazione turni'!V51)</f>
        <v>#REF!</v>
      </c>
      <c r="V26" s="119" t="e">
        <f>IF('Impostazione turni'!W51="A","-",'Impostazione turni'!W51)</f>
        <v>#REF!</v>
      </c>
      <c r="W26" s="119" t="e">
        <f>IF('Impostazione turni'!X51="A","-",'Impostazione turni'!X51)</f>
        <v>#REF!</v>
      </c>
      <c r="X26" s="119" t="e">
        <f>IF('Impostazione turni'!Y51="A","-",'Impostazione turni'!Y51)</f>
        <v>#REF!</v>
      </c>
      <c r="Y26" s="119" t="e">
        <f>IF('Impostazione turni'!Z51="A","-",'Impostazione turni'!Z51)</f>
        <v>#REF!</v>
      </c>
      <c r="Z26" s="119" t="e">
        <f>IF('Impostazione turni'!AA51="A","-",'Impostazione turni'!AA51)</f>
        <v>#REF!</v>
      </c>
      <c r="AA26" s="119" t="e">
        <f>IF('Impostazione turni'!AB51="A","-",'Impostazione turni'!AB51)</f>
        <v>#REF!</v>
      </c>
      <c r="AB26" s="119" t="e">
        <f>IF('Impostazione turni'!AC51="A","-",'Impostazione turni'!AC51)</f>
        <v>#REF!</v>
      </c>
      <c r="AC26" s="119" t="e">
        <f>IF('Impostazione turni'!AD51="A","-",'Impostazione turni'!AD51)</f>
        <v>#REF!</v>
      </c>
      <c r="AD26" s="119" t="e">
        <f>IF('Impostazione turni'!AE51="A","-",'Impostazione turni'!AE51)</f>
        <v>#REF!</v>
      </c>
      <c r="AE26" s="175" t="e">
        <f>IF('Impostazione turni'!AF51="A","-",'Impostazione turni'!AF51)</f>
        <v>#REF!</v>
      </c>
    </row>
    <row r="27" spans="1:31" ht="26.25" hidden="1" customHeight="1">
      <c r="A27" s="178" t="str">
        <f>PROPER('Impostazione turni'!B57)</f>
        <v>E. P.</v>
      </c>
      <c r="B27" s="201" t="str">
        <f>IF('Impostazione turni'!C56="","",'Impostazione turni'!C56)</f>
        <v/>
      </c>
      <c r="C27" s="201" t="str">
        <f>IF('Impostazione turni'!D56="","",'Impostazione turni'!D56)</f>
        <v/>
      </c>
      <c r="D27" s="201" t="str">
        <f>IF('Impostazione turni'!E56="","",'Impostazione turni'!E56)</f>
        <v/>
      </c>
      <c r="E27" s="201" t="str">
        <f>IF('Impostazione turni'!F56="","",'Impostazione turni'!F56)</f>
        <v/>
      </c>
      <c r="F27" s="201" t="str">
        <f>IF('Impostazione turni'!G56="","",'Impostazione turni'!G56)</f>
        <v/>
      </c>
      <c r="G27" s="201" t="str">
        <f>IF('Impostazione turni'!H56="","",'Impostazione turni'!H56)</f>
        <v/>
      </c>
      <c r="H27" s="201" t="str">
        <f>IF('Impostazione turni'!I56="","",'Impostazione turni'!I56)</f>
        <v/>
      </c>
      <c r="I27" s="201" t="str">
        <f>IF('Impostazione turni'!J56="","",'Impostazione turni'!J56)</f>
        <v/>
      </c>
      <c r="J27" s="201" t="str">
        <f>IF('Impostazione turni'!K56="","",'Impostazione turni'!K56)</f>
        <v/>
      </c>
      <c r="K27" s="201" t="str">
        <f>IF('Impostazione turni'!L56="","",'Impostazione turni'!L56)</f>
        <v/>
      </c>
      <c r="L27" s="201" t="str">
        <f>IF('Impostazione turni'!M56="","",'Impostazione turni'!M56)</f>
        <v/>
      </c>
      <c r="M27" s="201" t="str">
        <f>IF('Impostazione turni'!N56="","",'Impostazione turni'!N56)</f>
        <v/>
      </c>
      <c r="N27" s="201" t="str">
        <f>IF('Impostazione turni'!O56="","",'Impostazione turni'!O56)</f>
        <v/>
      </c>
      <c r="O27" s="201" t="str">
        <f>IF('Impostazione turni'!P56="","",'Impostazione turni'!P56)</f>
        <v/>
      </c>
      <c r="P27" s="201" t="str">
        <f>IF('Impostazione turni'!Q56="","",'Impostazione turni'!Q56)</f>
        <v/>
      </c>
      <c r="Q27" s="201" t="str">
        <f>IF('Impostazione turni'!R56="","",'Impostazione turni'!R56)</f>
        <v/>
      </c>
      <c r="R27" s="201" t="str">
        <f>IF('Impostazione turni'!S56="","",'Impostazione turni'!S56)</f>
        <v/>
      </c>
      <c r="S27" s="201" t="str">
        <f>IF('Impostazione turni'!T56="","",'Impostazione turni'!T56)</f>
        <v/>
      </c>
      <c r="T27" s="201" t="str">
        <f>IF('Impostazione turni'!U56="","",'Impostazione turni'!U56)</f>
        <v/>
      </c>
      <c r="U27" s="201" t="str">
        <f>IF('Impostazione turni'!V56="","",'Impostazione turni'!V56)</f>
        <v/>
      </c>
      <c r="V27" s="201" t="str">
        <f>IF('Impostazione turni'!W56="","",'Impostazione turni'!W56)</f>
        <v/>
      </c>
      <c r="W27" s="201" t="str">
        <f>IF('Impostazione turni'!X56="","",'Impostazione turni'!X56)</f>
        <v/>
      </c>
      <c r="X27" s="201" t="str">
        <f>IF('Impostazione turni'!Y56="","",'Impostazione turni'!Y56)</f>
        <v/>
      </c>
      <c r="Y27" s="201" t="str">
        <f>IF('Impostazione turni'!Z56="","",'Impostazione turni'!Z56)</f>
        <v/>
      </c>
      <c r="Z27" s="201" t="str">
        <f>IF('Impostazione turni'!AA56="","",'Impostazione turni'!AA56)</f>
        <v/>
      </c>
      <c r="AA27" s="201" t="str">
        <f>IF('Impostazione turni'!AB56="","",'Impostazione turni'!AB56)</f>
        <v/>
      </c>
      <c r="AB27" s="201" t="str">
        <f>IF('Impostazione turni'!AC56="","",'Impostazione turni'!AC56)</f>
        <v/>
      </c>
      <c r="AC27" s="201" t="str">
        <f>IF('Impostazione turni'!AD56="","",'Impostazione turni'!AD56)</f>
        <v/>
      </c>
      <c r="AD27" s="201" t="str">
        <f>IF('Impostazione turni'!AE56="","",'Impostazione turni'!AE56)</f>
        <v/>
      </c>
      <c r="AE27" s="202" t="str">
        <f>IF('Impostazione turni'!AF56="","",'Impostazione turni'!AF56)</f>
        <v/>
      </c>
    </row>
    <row r="28" spans="1:31" ht="60" hidden="1" customHeight="1" thickBot="1">
      <c r="A28" s="179" t="str">
        <f>'Impostazione turni'!B58</f>
        <v>BONADA PATRIZIA</v>
      </c>
      <c r="B28" s="129" t="str">
        <f>IF('Impostazione turni'!C58="A","-",'Impostazione turni'!C58)</f>
        <v>-</v>
      </c>
      <c r="C28" s="129" t="str">
        <f>IF('Impostazione turni'!D58="A","-",'Impostazione turni'!D58)</f>
        <v>-</v>
      </c>
      <c r="D28" s="129" t="str">
        <f>IF('Impostazione turni'!E58="A","-",'Impostazione turni'!E58)</f>
        <v>-</v>
      </c>
      <c r="E28" s="129" t="str">
        <f>IF('Impostazione turni'!F58="A","-",'Impostazione turni'!F58)</f>
        <v>-</v>
      </c>
      <c r="F28" s="129" t="str">
        <f>IF('Impostazione turni'!G58="A","-",'Impostazione turni'!G58)</f>
        <v>N21</v>
      </c>
      <c r="G28" s="129" t="str">
        <f>IF('Impostazione turni'!H58="A","-",'Impostazione turni'!H58)</f>
        <v>-</v>
      </c>
      <c r="H28" s="129" t="str">
        <f>IF('Impostazione turni'!I58="A","-",'Impostazione turni'!I58)</f>
        <v>M</v>
      </c>
      <c r="I28" s="129" t="str">
        <f>IF('Impostazione turni'!J58="A","-",'Impostazione turni'!J58)</f>
        <v>-</v>
      </c>
      <c r="J28" s="129" t="str">
        <f>IF('Impostazione turni'!K58="A","-",'Impostazione turni'!K58)</f>
        <v>-</v>
      </c>
      <c r="K28" s="129" t="str">
        <f>IF('Impostazione turni'!L58="A","-",'Impostazione turni'!L58)</f>
        <v>-</v>
      </c>
      <c r="L28" s="129" t="str">
        <f>IF('Impostazione turni'!M58="A","-",'Impostazione turni'!M58)</f>
        <v>-</v>
      </c>
      <c r="M28" s="129" t="str">
        <f>IF('Impostazione turni'!N58="A","-",'Impostazione turni'!N58)</f>
        <v>N21</v>
      </c>
      <c r="N28" s="129" t="str">
        <f>IF('Impostazione turni'!O58="A","-",'Impostazione turni'!O58)</f>
        <v>-</v>
      </c>
      <c r="O28" s="129" t="str">
        <f>IF('Impostazione turni'!P58="A","-",'Impostazione turni'!P58)</f>
        <v>M</v>
      </c>
      <c r="P28" s="129" t="str">
        <f>IF('Impostazione turni'!Q58="A","-",'Impostazione turni'!Q58)</f>
        <v>-</v>
      </c>
      <c r="Q28" s="129" t="str">
        <f>IF('Impostazione turni'!R58="A","-",'Impostazione turni'!R58)</f>
        <v>-</v>
      </c>
      <c r="R28" s="129" t="str">
        <f>IF('Impostazione turni'!S58="A","-",'Impostazione turni'!S58)</f>
        <v>-</v>
      </c>
      <c r="S28" s="129" t="str">
        <f>IF('Impostazione turni'!T58="A","-",'Impostazione turni'!T58)</f>
        <v>-</v>
      </c>
      <c r="T28" s="129" t="str">
        <f>IF('Impostazione turni'!U58="A","-",'Impostazione turni'!U58)</f>
        <v>N21</v>
      </c>
      <c r="U28" s="129" t="str">
        <f>IF('Impostazione turni'!V58="A","-",'Impostazione turni'!V58)</f>
        <v>-</v>
      </c>
      <c r="V28" s="129" t="str">
        <f>IF('Impostazione turni'!W58="A","-",'Impostazione turni'!W58)</f>
        <v>M</v>
      </c>
      <c r="W28" s="129" t="str">
        <f>IF('Impostazione turni'!X58="A","-",'Impostazione turni'!X58)</f>
        <v>-</v>
      </c>
      <c r="X28" s="129" t="str">
        <f>IF('Impostazione turni'!Y58="A","-",'Impostazione turni'!Y58)</f>
        <v>-</v>
      </c>
      <c r="Y28" s="129" t="str">
        <f>IF('Impostazione turni'!Z58="A","-",'Impostazione turni'!Z58)</f>
        <v>-</v>
      </c>
      <c r="Z28" s="129" t="str">
        <f>IF('Impostazione turni'!AA58="A","-",'Impostazione turni'!AA58)</f>
        <v>-</v>
      </c>
      <c r="AA28" s="129" t="str">
        <f>IF('Impostazione turni'!AB58="A","-",'Impostazione turni'!AB58)</f>
        <v>N21</v>
      </c>
      <c r="AB28" s="129" t="str">
        <f>IF('Impostazione turni'!AC58="A","-",'Impostazione turni'!AC58)</f>
        <v>-</v>
      </c>
      <c r="AC28" s="129" t="str">
        <f>IF('Impostazione turni'!AD58="A","-",'Impostazione turni'!AD58)</f>
        <v>M</v>
      </c>
      <c r="AD28" s="129" t="str">
        <f>IF('Impostazione turni'!AE58="A","-",'Impostazione turni'!AE58)</f>
        <v>-</v>
      </c>
      <c r="AE28" s="180" t="str">
        <f>IF('Impostazione turni'!AF58="A","-",'Impostazione turni'!AF58)</f>
        <v>-</v>
      </c>
    </row>
    <row r="29" spans="1:31" ht="26.25" hidden="1" customHeight="1">
      <c r="A29" s="178" t="str">
        <f>PROPER('Impostazione turni'!B64)</f>
        <v>E. P.</v>
      </c>
      <c r="B29" s="201" t="str">
        <f>IF('Impostazione turni'!C63="","",'Impostazione turni'!C63)</f>
        <v/>
      </c>
      <c r="C29" s="201" t="str">
        <f>IF('Impostazione turni'!D63="","",'Impostazione turni'!D63)</f>
        <v/>
      </c>
      <c r="D29" s="201" t="str">
        <f>IF('Impostazione turni'!E63="","",'Impostazione turni'!E63)</f>
        <v/>
      </c>
      <c r="E29" s="201" t="str">
        <f>IF('Impostazione turni'!F63="","",'Impostazione turni'!F63)</f>
        <v/>
      </c>
      <c r="F29" s="201" t="str">
        <f>IF('Impostazione turni'!G63="","",'Impostazione turni'!G63)</f>
        <v/>
      </c>
      <c r="G29" s="201" t="str">
        <f>IF('Impostazione turni'!H63="","",'Impostazione turni'!H63)</f>
        <v/>
      </c>
      <c r="H29" s="201" t="str">
        <f>IF('Impostazione turni'!I63="","",'Impostazione turni'!I63)</f>
        <v/>
      </c>
      <c r="I29" s="201" t="str">
        <f>IF('Impostazione turni'!J63="","",'Impostazione turni'!J63)</f>
        <v/>
      </c>
      <c r="J29" s="201" t="str">
        <f>IF('Impostazione turni'!K63="","",'Impostazione turni'!K63)</f>
        <v/>
      </c>
      <c r="K29" s="201" t="str">
        <f>IF('Impostazione turni'!L63="","",'Impostazione turni'!L63)</f>
        <v/>
      </c>
      <c r="L29" s="201" t="str">
        <f>IF('Impostazione turni'!M63="","",'Impostazione turni'!M63)</f>
        <v/>
      </c>
      <c r="M29" s="201" t="str">
        <f>IF('Impostazione turni'!N63="","",'Impostazione turni'!N63)</f>
        <v/>
      </c>
      <c r="N29" s="201" t="str">
        <f>IF('Impostazione turni'!O63="","",'Impostazione turni'!O63)</f>
        <v/>
      </c>
      <c r="O29" s="201" t="str">
        <f>IF('Impostazione turni'!P63="","",'Impostazione turni'!P63)</f>
        <v/>
      </c>
      <c r="P29" s="201" t="str">
        <f>IF('Impostazione turni'!Q63="","",'Impostazione turni'!Q63)</f>
        <v/>
      </c>
      <c r="Q29" s="201" t="str">
        <f>IF('Impostazione turni'!R63="","",'Impostazione turni'!R63)</f>
        <v/>
      </c>
      <c r="R29" s="201" t="str">
        <f>IF('Impostazione turni'!S63="","",'Impostazione turni'!S63)</f>
        <v/>
      </c>
      <c r="S29" s="201" t="str">
        <f>IF('Impostazione turni'!T63="","",'Impostazione turni'!T63)</f>
        <v/>
      </c>
      <c r="T29" s="201" t="str">
        <f>IF('Impostazione turni'!U63="","",'Impostazione turni'!U63)</f>
        <v/>
      </c>
      <c r="U29" s="201" t="str">
        <f>IF('Impostazione turni'!V63="","",'Impostazione turni'!V63)</f>
        <v/>
      </c>
      <c r="V29" s="201" t="str">
        <f>IF('Impostazione turni'!W63="","",'Impostazione turni'!W63)</f>
        <v/>
      </c>
      <c r="W29" s="201" t="str">
        <f>IF('Impostazione turni'!X63="","",'Impostazione turni'!X63)</f>
        <v/>
      </c>
      <c r="X29" s="201" t="str">
        <f>IF('Impostazione turni'!Y63="","",'Impostazione turni'!Y63)</f>
        <v/>
      </c>
      <c r="Y29" s="201" t="str">
        <f>IF('Impostazione turni'!Z63="","",'Impostazione turni'!Z63)</f>
        <v/>
      </c>
      <c r="Z29" s="201" t="str">
        <f>IF('Impostazione turni'!AA63="","",'Impostazione turni'!AA63)</f>
        <v/>
      </c>
      <c r="AA29" s="201" t="str">
        <f>IF('Impostazione turni'!AB63="","",'Impostazione turni'!AB63)</f>
        <v/>
      </c>
      <c r="AB29" s="201" t="str">
        <f>IF('Impostazione turni'!AC63="","",'Impostazione turni'!AC63)</f>
        <v/>
      </c>
      <c r="AC29" s="201" t="str">
        <f>IF('Impostazione turni'!AD63="","",'Impostazione turni'!AD63)</f>
        <v/>
      </c>
      <c r="AD29" s="201" t="str">
        <f>IF('Impostazione turni'!AE63="","",'Impostazione turni'!AE63)</f>
        <v/>
      </c>
      <c r="AE29" s="202" t="str">
        <f>IF('Impostazione turni'!AF63="","",'Impostazione turni'!AF63)</f>
        <v/>
      </c>
    </row>
    <row r="30" spans="1:31" ht="60" hidden="1" customHeight="1" thickBot="1">
      <c r="A30" s="179" t="str">
        <f>'Impostazione turni'!B65</f>
        <v>OBERTO ROSA</v>
      </c>
      <c r="B30" s="129" t="str">
        <f>IF('Impostazione turni'!C65="A","-",'Impostazione turni'!C65)</f>
        <v>-</v>
      </c>
      <c r="C30" s="129" t="str">
        <f>IF('Impostazione turni'!D65="A","-",'Impostazione turni'!D65)</f>
        <v>-</v>
      </c>
      <c r="D30" s="129" t="str">
        <f>IF('Impostazione turni'!E65="A","-",'Impostazione turni'!E65)</f>
        <v>-</v>
      </c>
      <c r="E30" s="129" t="str">
        <f>IF('Impostazione turni'!F65="A","-",'Impostazione turni'!F65)</f>
        <v>MR</v>
      </c>
      <c r="F30" s="129" t="str">
        <f>IF('Impostazione turni'!G65="A","-",'Impostazione turni'!G65)</f>
        <v>-</v>
      </c>
      <c r="G30" s="129" t="str">
        <f>IF('Impostazione turni'!H65="A","-",'Impostazione turni'!H65)</f>
        <v>M</v>
      </c>
      <c r="H30" s="129" t="str">
        <f>IF('Impostazione turni'!I65="A","-",'Impostazione turni'!I65)</f>
        <v>M</v>
      </c>
      <c r="I30" s="129" t="str">
        <f>IF('Impostazione turni'!J65="A","-",'Impostazione turni'!J65)</f>
        <v>-</v>
      </c>
      <c r="J30" s="129" t="str">
        <f>IF('Impostazione turni'!K65="A","-",'Impostazione turni'!K65)</f>
        <v>-</v>
      </c>
      <c r="K30" s="129" t="str">
        <f>IF('Impostazione turni'!L65="A","-",'Impostazione turni'!L65)</f>
        <v>-</v>
      </c>
      <c r="L30" s="129" t="str">
        <f>IF('Impostazione turni'!M65="A","-",'Impostazione turni'!M65)</f>
        <v>MR</v>
      </c>
      <c r="M30" s="129" t="str">
        <f>IF('Impostazione turni'!N65="A","-",'Impostazione turni'!N65)</f>
        <v>-</v>
      </c>
      <c r="N30" s="129" t="str">
        <f>IF('Impostazione turni'!O65="A","-",'Impostazione turni'!O65)</f>
        <v>M</v>
      </c>
      <c r="O30" s="129" t="str">
        <f>IF('Impostazione turni'!P65="A","-",'Impostazione turni'!P65)</f>
        <v>M</v>
      </c>
      <c r="P30" s="129" t="str">
        <f>IF('Impostazione turni'!Q65="A","-",'Impostazione turni'!Q65)</f>
        <v>-</v>
      </c>
      <c r="Q30" s="129" t="str">
        <f>IF('Impostazione turni'!R65="A","-",'Impostazione turni'!R65)</f>
        <v>-</v>
      </c>
      <c r="R30" s="129" t="str">
        <f>IF('Impostazione turni'!S65="A","-",'Impostazione turni'!S65)</f>
        <v>-</v>
      </c>
      <c r="S30" s="129" t="str">
        <f>IF('Impostazione turni'!T65="A","-",'Impostazione turni'!T65)</f>
        <v>P</v>
      </c>
      <c r="T30" s="129" t="str">
        <f>IF('Impostazione turni'!U65="A","-",'Impostazione turni'!U65)</f>
        <v>-</v>
      </c>
      <c r="U30" s="129" t="str">
        <f>IF('Impostazione turni'!V65="A","-",'Impostazione turni'!V65)</f>
        <v>M</v>
      </c>
      <c r="V30" s="129" t="str">
        <f>IF('Impostazione turni'!W65="A","-",'Impostazione turni'!W65)</f>
        <v>M</v>
      </c>
      <c r="W30" s="129" t="str">
        <f>IF('Impostazione turni'!X65="A","-",'Impostazione turni'!X65)</f>
        <v>-</v>
      </c>
      <c r="X30" s="129" t="str">
        <f>IF('Impostazione turni'!Y65="A","-",'Impostazione turni'!Y65)</f>
        <v>-</v>
      </c>
      <c r="Y30" s="129" t="str">
        <f>IF('Impostazione turni'!Z65="A","-",'Impostazione turni'!Z65)</f>
        <v>-</v>
      </c>
      <c r="Z30" s="129" t="str">
        <f>IF('Impostazione turni'!AA65="A","-",'Impostazione turni'!AA65)</f>
        <v>MR</v>
      </c>
      <c r="AA30" s="129" t="str">
        <f>IF('Impostazione turni'!AB65="A","-",'Impostazione turni'!AB65)</f>
        <v>M</v>
      </c>
      <c r="AB30" s="129" t="str">
        <f>IF('Impostazione turni'!AC65="A","-",'Impostazione turni'!AC65)</f>
        <v>M</v>
      </c>
      <c r="AC30" s="129" t="str">
        <f>IF('Impostazione turni'!AD65="A","-",'Impostazione turni'!AD65)</f>
        <v>M</v>
      </c>
      <c r="AD30" s="129" t="str">
        <f>IF('Impostazione turni'!AE65="A","-",'Impostazione turni'!AE65)</f>
        <v>-</v>
      </c>
      <c r="AE30" s="180" t="str">
        <f>IF('Impostazione turni'!AF65="A","-",'Impostazione turni'!AF65)</f>
        <v>-</v>
      </c>
    </row>
    <row r="31" spans="1:31" ht="26.25" customHeight="1">
      <c r="A31" s="181" t="s">
        <v>187</v>
      </c>
      <c r="B31" s="203" t="str">
        <f>IF('Impostazione turni'!C70="","",'Impostazione turni'!C70)</f>
        <v/>
      </c>
      <c r="C31" s="203" t="str">
        <f>IF('Impostazione turni'!D70="","",'Impostazione turni'!D70)</f>
        <v/>
      </c>
      <c r="D31" s="203" t="str">
        <f>IF('Impostazione turni'!E70="","",'Impostazione turni'!E70)</f>
        <v/>
      </c>
      <c r="E31" s="203" t="str">
        <f>IF('Impostazione turni'!F70="","",'Impostazione turni'!F70)</f>
        <v/>
      </c>
      <c r="F31" s="203" t="str">
        <f>IF('Impostazione turni'!G70="","",'Impostazione turni'!G70)</f>
        <v/>
      </c>
      <c r="G31" s="203" t="str">
        <f>IF('Impostazione turni'!H70="","",'Impostazione turni'!H70)</f>
        <v/>
      </c>
      <c r="H31" s="203" t="str">
        <f>IF('Impostazione turni'!I70="","",'Impostazione turni'!I70)</f>
        <v/>
      </c>
      <c r="I31" s="203" t="str">
        <f>IF('Impostazione turni'!J70="","",'Impostazione turni'!J70)</f>
        <v/>
      </c>
      <c r="J31" s="203" t="str">
        <f>IF('Impostazione turni'!K70="","",'Impostazione turni'!K70)</f>
        <v/>
      </c>
      <c r="K31" s="203" t="str">
        <f>IF('Impostazione turni'!L70="","",'Impostazione turni'!L70)</f>
        <v/>
      </c>
      <c r="L31" s="203" t="str">
        <f>IF('Impostazione turni'!M70="","",'Impostazione turni'!M70)</f>
        <v/>
      </c>
      <c r="M31" s="203" t="str">
        <f>IF('Impostazione turni'!N70="","",'Impostazione turni'!N70)</f>
        <v/>
      </c>
      <c r="N31" s="203" t="str">
        <f>IF('Impostazione turni'!O70="","",'Impostazione turni'!O70)</f>
        <v/>
      </c>
      <c r="O31" s="203" t="str">
        <f>IF('Impostazione turni'!P70="","",'Impostazione turni'!P70)</f>
        <v/>
      </c>
      <c r="P31" s="203" t="str">
        <f>IF('Impostazione turni'!Q70="","",'Impostazione turni'!Q70)</f>
        <v/>
      </c>
      <c r="Q31" s="203" t="str">
        <f>IF('Impostazione turni'!R70="","",'Impostazione turni'!R70)</f>
        <v/>
      </c>
      <c r="R31" s="203" t="str">
        <f>IF('Impostazione turni'!S70="","",'Impostazione turni'!S70)</f>
        <v/>
      </c>
      <c r="S31" s="203" t="str">
        <f>IF('Impostazione turni'!T70="","",'Impostazione turni'!T70)</f>
        <v/>
      </c>
      <c r="T31" s="203" t="str">
        <f>IF('Impostazione turni'!U70="","",'Impostazione turni'!U70)</f>
        <v/>
      </c>
      <c r="U31" s="203" t="str">
        <f>IF('Impostazione turni'!V70="","",'Impostazione turni'!V70)</f>
        <v/>
      </c>
      <c r="V31" s="203" t="str">
        <f>IF('Impostazione turni'!W70="","",'Impostazione turni'!W70)</f>
        <v/>
      </c>
      <c r="W31" s="203" t="str">
        <f>IF('Impostazione turni'!X70="","",'Impostazione turni'!X70)</f>
        <v/>
      </c>
      <c r="X31" s="203" t="str">
        <f>IF('Impostazione turni'!Y70="","",'Impostazione turni'!Y70)</f>
        <v/>
      </c>
      <c r="Y31" s="203" t="str">
        <f>IF('Impostazione turni'!Z70="","",'Impostazione turni'!Z70)</f>
        <v/>
      </c>
      <c r="Z31" s="203" t="str">
        <f>IF('Impostazione turni'!AA70="","",'Impostazione turni'!AA70)</f>
        <v/>
      </c>
      <c r="AA31" s="203" t="str">
        <f>IF('Impostazione turni'!AB70="","",'Impostazione turni'!AB70)</f>
        <v/>
      </c>
      <c r="AB31" s="203" t="str">
        <f>IF('Impostazione turni'!AC70="","",'Impostazione turni'!AC70)</f>
        <v/>
      </c>
      <c r="AC31" s="203" t="str">
        <f>IF('Impostazione turni'!AD70="","",'Impostazione turni'!AD70)</f>
        <v/>
      </c>
      <c r="AD31" s="203" t="str">
        <f>IF('Impostazione turni'!AE70="","",'Impostazione turni'!AE70)</f>
        <v/>
      </c>
      <c r="AE31" s="204" t="str">
        <f>IF('Impostazione turni'!AF70="","",'Impostazione turni'!AF70)</f>
        <v/>
      </c>
    </row>
    <row r="32" spans="1:31" ht="60" customHeight="1">
      <c r="A32" s="182" t="str">
        <f>'Impostazione turni'!B72</f>
        <v>DORIANA CENCIO</v>
      </c>
      <c r="B32" s="225" t="str">
        <f>IF('Impostazione turni'!C72="A","-",'Impostazione turni'!C72)</f>
        <v>-</v>
      </c>
      <c r="C32" s="225" t="str">
        <f>IF('Impostazione turni'!D72="A","-",'Impostazione turni'!D72)</f>
        <v>-</v>
      </c>
      <c r="D32" s="225" t="str">
        <f>IF('Impostazione turni'!E72="A","-",'Impostazione turni'!E72)</f>
        <v>C</v>
      </c>
      <c r="E32" s="225" t="str">
        <f>IF('Impostazione turni'!F72="A","-",'Impostazione turni'!F72)</f>
        <v>C</v>
      </c>
      <c r="F32" s="225" t="str">
        <f>IF('Impostazione turni'!G72="A","-",'Impostazione turni'!G72)</f>
        <v>C</v>
      </c>
      <c r="G32" s="225" t="str">
        <f>IF('Impostazione turni'!H72="A","-",'Impostazione turni'!H72)</f>
        <v>C</v>
      </c>
      <c r="H32" s="225" t="str">
        <f>IF('Impostazione turni'!I72="A","-",'Impostazione turni'!I72)</f>
        <v>C</v>
      </c>
      <c r="I32" s="225" t="str">
        <f>IF('Impostazione turni'!J72="A","-",'Impostazione turni'!J72)</f>
        <v>-</v>
      </c>
      <c r="J32" s="225" t="str">
        <f>IF('Impostazione turni'!K72="A","-",'Impostazione turni'!K72)</f>
        <v>-</v>
      </c>
      <c r="K32" s="225" t="str">
        <f>IF('Impostazione turni'!L72="A","-",'Impostazione turni'!L72)</f>
        <v>C</v>
      </c>
      <c r="L32" s="225" t="str">
        <f>IF('Impostazione turni'!M72="A","-",'Impostazione turni'!M72)</f>
        <v>C</v>
      </c>
      <c r="M32" s="225" t="str">
        <f>IF('Impostazione turni'!N72="A","-",'Impostazione turni'!N72)</f>
        <v>C</v>
      </c>
      <c r="N32" s="225" t="str">
        <f>IF('Impostazione turni'!O72="A","-",'Impostazione turni'!O72)</f>
        <v>C</v>
      </c>
      <c r="O32" s="225" t="str">
        <f>IF('Impostazione turni'!P72="A","-",'Impostazione turni'!P72)</f>
        <v>C</v>
      </c>
      <c r="P32" s="225" t="str">
        <f>IF('Impostazione turni'!Q72="A","-",'Impostazione turni'!Q72)</f>
        <v>-</v>
      </c>
      <c r="Q32" s="225" t="str">
        <f>IF('Impostazione turni'!R72="A","-",'Impostazione turni'!R72)</f>
        <v>-</v>
      </c>
      <c r="R32" s="225" t="str">
        <f>IF('Impostazione turni'!S72="A","-",'Impostazione turni'!S72)</f>
        <v>C</v>
      </c>
      <c r="S32" s="225" t="str">
        <f>IF('Impostazione turni'!T72="A","-",'Impostazione turni'!T72)</f>
        <v>C</v>
      </c>
      <c r="T32" s="225" t="str">
        <f>IF('Impostazione turni'!U72="A","-",'Impostazione turni'!U72)</f>
        <v>C</v>
      </c>
      <c r="U32" s="225" t="str">
        <f>IF('Impostazione turni'!V72="A","-",'Impostazione turni'!V72)</f>
        <v>C</v>
      </c>
      <c r="V32" s="225" t="str">
        <f>IF('Impostazione turni'!W72="A","-",'Impostazione turni'!W72)</f>
        <v>C</v>
      </c>
      <c r="W32" s="225" t="str">
        <f>IF('Impostazione turni'!X72="A","-",'Impostazione turni'!X72)</f>
        <v>-</v>
      </c>
      <c r="X32" s="225" t="str">
        <f>IF('Impostazione turni'!Y72="A","-",'Impostazione turni'!Y72)</f>
        <v>-</v>
      </c>
      <c r="Y32" s="225" t="str">
        <f>IF('Impostazione turni'!Z72="A","-",'Impostazione turni'!Z72)</f>
        <v>C</v>
      </c>
      <c r="Z32" s="225" t="str">
        <f>IF('Impostazione turni'!AA72="A","-",'Impostazione turni'!AA72)</f>
        <v>C</v>
      </c>
      <c r="AA32" s="225" t="str">
        <f>IF('Impostazione turni'!AB72="A","-",'Impostazione turni'!AB72)</f>
        <v>C</v>
      </c>
      <c r="AB32" s="225" t="str">
        <f>IF('Impostazione turni'!AC72="A","-",'Impostazione turni'!AC72)</f>
        <v>C</v>
      </c>
      <c r="AC32" s="225" t="str">
        <f>IF('Impostazione turni'!AD72="A","-",'Impostazione turni'!AD72)</f>
        <v>C</v>
      </c>
      <c r="AD32" s="225" t="str">
        <f>IF('Impostazione turni'!AE72="A","-",'Impostazione turni'!AE72)</f>
        <v>-</v>
      </c>
      <c r="AE32" s="231" t="str">
        <f>IF('Impostazione turni'!AF72="A","-",'Impostazione turni'!AF72)</f>
        <v>-</v>
      </c>
    </row>
    <row r="33" spans="1:31" ht="16.5" customHeight="1">
      <c r="A33" s="132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4"/>
    </row>
    <row r="34" spans="1:31" ht="24.75" customHeight="1">
      <c r="A34" s="132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304"/>
      <c r="W34" s="304"/>
      <c r="X34" s="304"/>
      <c r="Y34" s="304"/>
      <c r="Z34" s="304"/>
      <c r="AA34" s="304"/>
      <c r="AB34" s="304"/>
      <c r="AC34" s="304"/>
      <c r="AD34" s="304"/>
      <c r="AE34" s="135"/>
    </row>
    <row r="35" spans="1:31" ht="24.75" customHeight="1">
      <c r="A35" s="132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6" t="s">
        <v>2</v>
      </c>
      <c r="V35" s="305"/>
      <c r="W35" s="305"/>
      <c r="X35" s="305"/>
      <c r="Y35" s="305"/>
      <c r="Z35" s="305"/>
      <c r="AA35" s="305"/>
      <c r="AB35" s="305"/>
      <c r="AC35" s="305"/>
      <c r="AD35" s="305"/>
      <c r="AE35" s="135"/>
    </row>
    <row r="36" spans="1:31" ht="8.25" customHeight="1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4"/>
    </row>
    <row r="37" spans="1:31" ht="9.75" customHeight="1" thickBot="1">
      <c r="A37" s="137"/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9"/>
    </row>
    <row r="39" spans="1:31" ht="21.95" customHeight="1">
      <c r="A39" s="143" t="s">
        <v>26</v>
      </c>
      <c r="K39" s="133"/>
      <c r="L39" s="133"/>
      <c r="M39" s="133"/>
      <c r="N39" s="133"/>
      <c r="O39" s="133"/>
      <c r="P39" s="133"/>
      <c r="Q39" s="133"/>
      <c r="R39" s="133"/>
      <c r="S39" s="133"/>
    </row>
    <row r="40" spans="1:31" ht="15.75">
      <c r="B40" s="144" t="s">
        <v>20</v>
      </c>
      <c r="C40" s="298" t="s">
        <v>21</v>
      </c>
      <c r="D40" s="299"/>
      <c r="E40" s="299"/>
      <c r="F40" s="299"/>
      <c r="G40" s="299"/>
      <c r="H40" s="299"/>
      <c r="I40" s="299"/>
      <c r="J40" s="300"/>
      <c r="K40" s="145"/>
      <c r="L40" s="306"/>
      <c r="M40" s="306"/>
      <c r="N40" s="306"/>
      <c r="O40" s="306"/>
      <c r="P40" s="306"/>
      <c r="Q40" s="306"/>
      <c r="R40" s="306"/>
      <c r="S40" s="306"/>
      <c r="T40" s="146"/>
    </row>
    <row r="41" spans="1:31" ht="27">
      <c r="B41" s="183" t="s">
        <v>76</v>
      </c>
      <c r="C41" s="295" t="s">
        <v>175</v>
      </c>
      <c r="D41" s="296"/>
      <c r="E41" s="296"/>
      <c r="F41" s="296"/>
      <c r="G41" s="296"/>
      <c r="H41" s="296"/>
      <c r="I41" s="296"/>
      <c r="J41" s="297"/>
      <c r="K41" s="250"/>
      <c r="L41" s="152"/>
      <c r="M41" s="133"/>
      <c r="N41" s="152"/>
      <c r="O41" s="152"/>
      <c r="P41" s="152"/>
      <c r="Q41" s="152"/>
      <c r="R41" s="152"/>
      <c r="S41" s="152"/>
      <c r="T41" s="152"/>
    </row>
    <row r="42" spans="1:31" ht="27">
      <c r="B42" s="183" t="s">
        <v>77</v>
      </c>
      <c r="C42" s="295" t="s">
        <v>176</v>
      </c>
      <c r="D42" s="296"/>
      <c r="E42" s="296"/>
      <c r="F42" s="296"/>
      <c r="G42" s="296"/>
      <c r="H42" s="296"/>
      <c r="I42" s="296"/>
      <c r="J42" s="297"/>
      <c r="K42" s="251"/>
      <c r="L42" s="152"/>
      <c r="M42" s="133"/>
      <c r="N42" s="152"/>
      <c r="O42" s="152"/>
      <c r="P42" s="152"/>
      <c r="Q42" s="152"/>
      <c r="R42" s="152"/>
      <c r="S42" s="152"/>
      <c r="T42" s="152"/>
    </row>
    <row r="43" spans="1:31" ht="27">
      <c r="B43" s="183" t="s">
        <v>78</v>
      </c>
      <c r="C43" s="295" t="s">
        <v>177</v>
      </c>
      <c r="D43" s="296"/>
      <c r="E43" s="296"/>
      <c r="F43" s="296"/>
      <c r="G43" s="296"/>
      <c r="H43" s="296"/>
      <c r="I43" s="296"/>
      <c r="J43" s="297"/>
      <c r="K43" s="251"/>
      <c r="L43" s="152"/>
      <c r="M43" s="133"/>
      <c r="N43" s="133"/>
      <c r="O43" s="133"/>
      <c r="P43" s="133"/>
      <c r="Q43" s="133"/>
      <c r="R43" s="133"/>
      <c r="S43" s="133"/>
      <c r="T43" s="152"/>
    </row>
    <row r="44" spans="1:31" ht="27">
      <c r="B44" s="183" t="s">
        <v>174</v>
      </c>
      <c r="C44" s="148" t="s">
        <v>178</v>
      </c>
      <c r="D44" s="149"/>
      <c r="E44" s="149"/>
      <c r="F44" s="149"/>
      <c r="G44" s="149"/>
      <c r="H44" s="149"/>
      <c r="I44" s="149"/>
      <c r="J44" s="150"/>
      <c r="K44" s="251"/>
      <c r="L44" s="152"/>
      <c r="M44" s="133"/>
      <c r="N44" s="133"/>
      <c r="O44" s="133"/>
      <c r="P44" s="133"/>
      <c r="Q44" s="133"/>
      <c r="R44" s="133"/>
      <c r="S44" s="133"/>
      <c r="T44" s="152"/>
    </row>
    <row r="45" spans="1:31" ht="25.5">
      <c r="K45" s="151"/>
      <c r="L45" s="152"/>
      <c r="M45" s="133"/>
      <c r="N45" s="133"/>
      <c r="O45" s="133"/>
      <c r="P45" s="133"/>
      <c r="Q45" s="133"/>
      <c r="R45" s="133"/>
      <c r="S45" s="133"/>
      <c r="T45" s="133"/>
    </row>
    <row r="46" spans="1:31" ht="27.75" customHeight="1">
      <c r="K46" s="151"/>
      <c r="L46" s="152"/>
      <c r="M46" s="133"/>
      <c r="N46" s="133"/>
      <c r="O46" s="133"/>
      <c r="P46" s="133"/>
      <c r="Q46" s="133"/>
      <c r="R46" s="133"/>
      <c r="S46" s="133"/>
    </row>
    <row r="47" spans="1:31" ht="15">
      <c r="K47" s="133"/>
      <c r="L47" s="133"/>
      <c r="M47" s="133"/>
      <c r="N47" s="133"/>
      <c r="O47" s="133"/>
      <c r="P47" s="133"/>
      <c r="Q47" s="133"/>
      <c r="R47" s="133"/>
      <c r="S47" s="133"/>
    </row>
    <row r="48" spans="1:31" ht="15">
      <c r="K48" s="133"/>
      <c r="L48" s="133"/>
      <c r="M48" s="133"/>
      <c r="N48" s="133"/>
      <c r="O48" s="133"/>
      <c r="P48" s="133"/>
      <c r="Q48" s="133"/>
      <c r="R48" s="133"/>
      <c r="S48" s="133"/>
    </row>
    <row r="49" ht="26.25" customHeight="1"/>
  </sheetData>
  <mergeCells count="11">
    <mergeCell ref="V34:AD35"/>
    <mergeCell ref="AA1:AE1"/>
    <mergeCell ref="AA2:AC2"/>
    <mergeCell ref="C1:Z1"/>
    <mergeCell ref="C2:Z2"/>
    <mergeCell ref="A8:AE8"/>
    <mergeCell ref="L40:S40"/>
    <mergeCell ref="C43:J43"/>
    <mergeCell ref="C41:J41"/>
    <mergeCell ref="C42:J42"/>
    <mergeCell ref="C40:J40"/>
  </mergeCells>
  <phoneticPr fontId="0" type="noConversion"/>
  <printOptions horizontalCentered="1"/>
  <pageMargins left="0" right="0" top="0.63" bottom="0.11811023622047245" header="0.62992125984251968" footer="7.874015748031496E-2"/>
  <pageSetup paperSize="9" scale="38" orientation="landscape" horizontalDpi="180" verticalDpi="18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1:AE37"/>
  <sheetViews>
    <sheetView zoomScale="75" zoomScaleNormal="75" zoomScaleSheetLayoutView="25" workbookViewId="0">
      <pane xSplit="1" ySplit="3" topLeftCell="B4" activePane="bottomRight" state="frozen"/>
      <selection activeCell="S6" sqref="S6"/>
      <selection pane="topRight" activeCell="S6" sqref="S6"/>
      <selection pane="bottomLeft" activeCell="S6" sqref="S6"/>
      <selection pane="bottomRight" sqref="A1:AE1"/>
    </sheetView>
  </sheetViews>
  <sheetFormatPr defaultRowHeight="21.95" customHeight="1"/>
  <cols>
    <col min="1" max="1" width="26.42578125" style="26" customWidth="1"/>
    <col min="2" max="31" width="10.7109375" style="23" customWidth="1"/>
    <col min="32" max="16384" width="9.140625" style="20"/>
  </cols>
  <sheetData>
    <row r="1" spans="1:31" ht="46.5" customHeight="1">
      <c r="A1" s="301" t="str">
        <f>'Impostazione turni'!B1</f>
        <v>MESE DI NOVEMBRE 2008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  <c r="X1" s="326"/>
      <c r="Y1" s="326"/>
      <c r="Z1" s="326"/>
      <c r="AA1" s="326"/>
      <c r="AB1" s="326"/>
      <c r="AC1" s="326"/>
      <c r="AD1" s="326"/>
      <c r="AE1" s="327"/>
    </row>
    <row r="2" spans="1:31" ht="25.5">
      <c r="A2" s="92" t="s">
        <v>22</v>
      </c>
      <c r="B2" s="63" t="str">
        <f>'Impostazione turni'!C2</f>
        <v>SAB</v>
      </c>
      <c r="C2" s="63" t="str">
        <f t="shared" ref="C2:AD2" si="0">IF(B2="DOM","LUN",IF(B2="LUN","MAR",IF(B2="MAR","MER",IF(B2="MER","GIO",IF(B2="GIO","VEN",IF(B2="VEN","SAB","DOM"))))))</f>
        <v>DOM</v>
      </c>
      <c r="D2" s="63" t="str">
        <f t="shared" si="0"/>
        <v>LUN</v>
      </c>
      <c r="E2" s="63" t="str">
        <f t="shared" si="0"/>
        <v>MAR</v>
      </c>
      <c r="F2" s="63" t="str">
        <f t="shared" si="0"/>
        <v>MER</v>
      </c>
      <c r="G2" s="63" t="str">
        <f t="shared" si="0"/>
        <v>GIO</v>
      </c>
      <c r="H2" s="63" t="str">
        <f t="shared" si="0"/>
        <v>VEN</v>
      </c>
      <c r="I2" s="63" t="str">
        <f t="shared" si="0"/>
        <v>SAB</v>
      </c>
      <c r="J2" s="63" t="str">
        <f t="shared" si="0"/>
        <v>DOM</v>
      </c>
      <c r="K2" s="63" t="str">
        <f t="shared" si="0"/>
        <v>LUN</v>
      </c>
      <c r="L2" s="63" t="str">
        <f t="shared" si="0"/>
        <v>MAR</v>
      </c>
      <c r="M2" s="63" t="str">
        <f t="shared" si="0"/>
        <v>MER</v>
      </c>
      <c r="N2" s="63" t="str">
        <f t="shared" si="0"/>
        <v>GIO</v>
      </c>
      <c r="O2" s="63" t="str">
        <f t="shared" si="0"/>
        <v>VEN</v>
      </c>
      <c r="P2" s="63" t="str">
        <f t="shared" si="0"/>
        <v>SAB</v>
      </c>
      <c r="Q2" s="63" t="str">
        <f t="shared" si="0"/>
        <v>DOM</v>
      </c>
      <c r="R2" s="63" t="str">
        <f t="shared" si="0"/>
        <v>LUN</v>
      </c>
      <c r="S2" s="63" t="str">
        <f t="shared" si="0"/>
        <v>MAR</v>
      </c>
      <c r="T2" s="63" t="str">
        <f t="shared" si="0"/>
        <v>MER</v>
      </c>
      <c r="U2" s="63" t="str">
        <f t="shared" si="0"/>
        <v>GIO</v>
      </c>
      <c r="V2" s="63" t="str">
        <f t="shared" si="0"/>
        <v>VEN</v>
      </c>
      <c r="W2" s="63" t="str">
        <f t="shared" si="0"/>
        <v>SAB</v>
      </c>
      <c r="X2" s="63" t="str">
        <f t="shared" si="0"/>
        <v>DOM</v>
      </c>
      <c r="Y2" s="63" t="str">
        <f t="shared" si="0"/>
        <v>LUN</v>
      </c>
      <c r="Z2" s="63" t="str">
        <f t="shared" si="0"/>
        <v>MAR</v>
      </c>
      <c r="AA2" s="63" t="str">
        <f t="shared" si="0"/>
        <v>MER</v>
      </c>
      <c r="AB2" s="63" t="str">
        <f t="shared" si="0"/>
        <v>GIO</v>
      </c>
      <c r="AC2" s="63" t="str">
        <f t="shared" si="0"/>
        <v>VEN</v>
      </c>
      <c r="AD2" s="63" t="str">
        <f t="shared" si="0"/>
        <v>SAB</v>
      </c>
      <c r="AE2" s="64" t="str">
        <f>IF(AD2="DOM","LUN",IF(AD2="LUN","MAR",IF(AD2="MAR","MER",IF(AD2="MER","GIO",IF(AD2="GIO","VEN",IF(AD2="VEN","SAB","DOM"))))))</f>
        <v>DOM</v>
      </c>
    </row>
    <row r="3" spans="1:31" ht="26.25" customHeight="1">
      <c r="A3" s="268" t="s">
        <v>23</v>
      </c>
      <c r="B3" s="93">
        <v>1</v>
      </c>
      <c r="C3" s="93">
        <v>2</v>
      </c>
      <c r="D3" s="93">
        <v>3</v>
      </c>
      <c r="E3" s="93">
        <v>4</v>
      </c>
      <c r="F3" s="93">
        <v>5</v>
      </c>
      <c r="G3" s="93">
        <v>6</v>
      </c>
      <c r="H3" s="93">
        <v>7</v>
      </c>
      <c r="I3" s="93">
        <v>8</v>
      </c>
      <c r="J3" s="93">
        <v>9</v>
      </c>
      <c r="K3" s="93">
        <v>10</v>
      </c>
      <c r="L3" s="93">
        <v>11</v>
      </c>
      <c r="M3" s="93">
        <v>12</v>
      </c>
      <c r="N3" s="93">
        <v>13</v>
      </c>
      <c r="O3" s="93">
        <v>14</v>
      </c>
      <c r="P3" s="93">
        <v>15</v>
      </c>
      <c r="Q3" s="93">
        <v>16</v>
      </c>
      <c r="R3" s="93">
        <v>17</v>
      </c>
      <c r="S3" s="93">
        <v>18</v>
      </c>
      <c r="T3" s="93">
        <v>19</v>
      </c>
      <c r="U3" s="93">
        <v>20</v>
      </c>
      <c r="V3" s="93">
        <v>21</v>
      </c>
      <c r="W3" s="93">
        <v>22</v>
      </c>
      <c r="X3" s="93">
        <v>23</v>
      </c>
      <c r="Y3" s="93">
        <v>24</v>
      </c>
      <c r="Z3" s="93">
        <v>25</v>
      </c>
      <c r="AA3" s="93">
        <v>26</v>
      </c>
      <c r="AB3" s="93">
        <v>27</v>
      </c>
      <c r="AC3" s="93">
        <v>28</v>
      </c>
      <c r="AD3" s="93">
        <v>29</v>
      </c>
      <c r="AE3" s="169">
        <v>30</v>
      </c>
    </row>
    <row r="4" spans="1:31" ht="60.75" customHeight="1">
      <c r="A4" s="269" t="str">
        <f>'Impostazione turni'!B9</f>
        <v xml:space="preserve">HERIKA </v>
      </c>
      <c r="B4" s="171" t="str">
        <f>'Impostazione turni'!C9</f>
        <v>A</v>
      </c>
      <c r="C4" s="171" t="str">
        <f>'Impostazione turni'!D9</f>
        <v>A</v>
      </c>
      <c r="D4" s="171" t="str">
        <f>'Impostazione turni'!E9</f>
        <v>M1</v>
      </c>
      <c r="E4" s="171" t="str">
        <f>'Impostazione turni'!F9</f>
        <v>M2</v>
      </c>
      <c r="F4" s="171" t="str">
        <f>'Impostazione turni'!G9</f>
        <v>M1</v>
      </c>
      <c r="G4" s="171" t="str">
        <f>'Impostazione turni'!H9</f>
        <v>M1</v>
      </c>
      <c r="H4" s="171" t="str">
        <f>'Impostazione turni'!I9</f>
        <v>M2</v>
      </c>
      <c r="I4" s="171" t="str">
        <f>'Impostazione turni'!J9</f>
        <v>A</v>
      </c>
      <c r="J4" s="171" t="str">
        <f>'Impostazione turni'!K9</f>
        <v>A</v>
      </c>
      <c r="K4" s="171" t="str">
        <f>'Impostazione turni'!L9</f>
        <v>M1</v>
      </c>
      <c r="L4" s="171" t="str">
        <f>'Impostazione turni'!M9</f>
        <v>M2</v>
      </c>
      <c r="M4" s="171" t="str">
        <f>'Impostazione turni'!N9</f>
        <v>M1</v>
      </c>
      <c r="N4" s="171" t="str">
        <f>'Impostazione turni'!O9</f>
        <v>M1</v>
      </c>
      <c r="O4" s="171" t="str">
        <f>'Impostazione turni'!P9</f>
        <v>M2</v>
      </c>
      <c r="P4" s="171" t="str">
        <f>'Impostazione turni'!Q9</f>
        <v>A</v>
      </c>
      <c r="Q4" s="171" t="str">
        <f>'Impostazione turni'!R9</f>
        <v>A</v>
      </c>
      <c r="R4" s="171" t="str">
        <f>'Impostazione turni'!S9</f>
        <v>M1</v>
      </c>
      <c r="S4" s="171" t="str">
        <f>'Impostazione turni'!T9</f>
        <v>M3</v>
      </c>
      <c r="T4" s="171" t="str">
        <f>'Impostazione turni'!U9</f>
        <v>M1</v>
      </c>
      <c r="U4" s="171" t="str">
        <f>'Impostazione turni'!V9</f>
        <v>M1</v>
      </c>
      <c r="V4" s="171" t="str">
        <f>'Impostazione turni'!W9</f>
        <v>M3</v>
      </c>
      <c r="W4" s="171" t="str">
        <f>'Impostazione turni'!X9</f>
        <v>A</v>
      </c>
      <c r="X4" s="171" t="str">
        <f>'Impostazione turni'!Y9</f>
        <v>A</v>
      </c>
      <c r="Y4" s="171" t="str">
        <f>'Impostazione turni'!Z9</f>
        <v>M1</v>
      </c>
      <c r="Z4" s="171" t="str">
        <f>'Impostazione turni'!AA9</f>
        <v>M2</v>
      </c>
      <c r="AA4" s="171" t="str">
        <f>'Impostazione turni'!AB9</f>
        <v>M1</v>
      </c>
      <c r="AB4" s="171" t="str">
        <f>'Impostazione turni'!AC9</f>
        <v>M1</v>
      </c>
      <c r="AC4" s="171" t="str">
        <f>'Impostazione turni'!AD9</f>
        <v>M2</v>
      </c>
      <c r="AD4" s="171" t="str">
        <f>'Impostazione turni'!AE9</f>
        <v>A</v>
      </c>
      <c r="AE4" s="172" t="str">
        <f>'Impostazione turni'!AF9</f>
        <v>A</v>
      </c>
    </row>
    <row r="5" spans="1:31" ht="60.75" customHeight="1" thickBot="1">
      <c r="A5" s="102" t="str">
        <f>'Impostazione turni'!B15</f>
        <v>LETIZIA</v>
      </c>
      <c r="B5" s="103" t="str">
        <f>'Impostazione turni'!C15</f>
        <v>A</v>
      </c>
      <c r="C5" s="103" t="str">
        <f>'Impostazione turni'!D15</f>
        <v>A</v>
      </c>
      <c r="D5" s="103" t="str">
        <f>'Impostazione turni'!E15</f>
        <v>M3</v>
      </c>
      <c r="E5" s="103" t="str">
        <f>'Impostazione turni'!F15</f>
        <v>M3</v>
      </c>
      <c r="F5" s="103" t="str">
        <f>'Impostazione turni'!G15</f>
        <v>M3</v>
      </c>
      <c r="G5" s="103" t="str">
        <f>'Impostazione turni'!H15</f>
        <v>M3</v>
      </c>
      <c r="H5" s="103" t="str">
        <f>'Impostazione turni'!I15</f>
        <v>M3</v>
      </c>
      <c r="I5" s="103" t="str">
        <f>'Impostazione turni'!J15</f>
        <v>A</v>
      </c>
      <c r="J5" s="103" t="str">
        <f>'Impostazione turni'!K15</f>
        <v>A</v>
      </c>
      <c r="K5" s="103" t="str">
        <f>'Impostazione turni'!L15</f>
        <v>M2</v>
      </c>
      <c r="L5" s="103" t="str">
        <f>'Impostazione turni'!M15</f>
        <v>M1</v>
      </c>
      <c r="M5" s="103" t="str">
        <f>'Impostazione turni'!N15</f>
        <v>M2</v>
      </c>
      <c r="N5" s="103" t="str">
        <f>'Impostazione turni'!O15</f>
        <v>M2</v>
      </c>
      <c r="O5" s="103" t="str">
        <f>'Impostazione turni'!P15</f>
        <v>M1</v>
      </c>
      <c r="P5" s="103" t="str">
        <f>'Impostazione turni'!Q15</f>
        <v>A</v>
      </c>
      <c r="Q5" s="103" t="str">
        <f>'Impostazione turni'!R15</f>
        <v>A</v>
      </c>
      <c r="R5" s="103" t="str">
        <f>'Impostazione turni'!S15</f>
        <v>M3</v>
      </c>
      <c r="S5" s="103" t="str">
        <f>'Impostazione turni'!T15</f>
        <v>M2</v>
      </c>
      <c r="T5" s="103" t="str">
        <f>'Impostazione turni'!U15</f>
        <v>M3</v>
      </c>
      <c r="U5" s="103" t="str">
        <f>'Impostazione turni'!V15</f>
        <v>M3</v>
      </c>
      <c r="V5" s="103" t="str">
        <f>'Impostazione turni'!W15</f>
        <v>M2</v>
      </c>
      <c r="W5" s="103" t="str">
        <f>'Impostazione turni'!X15</f>
        <v>A</v>
      </c>
      <c r="X5" s="103" t="str">
        <f>'Impostazione turni'!Y15</f>
        <v>A</v>
      </c>
      <c r="Y5" s="103" t="str">
        <f>'Impostazione turni'!Z15</f>
        <v>M2</v>
      </c>
      <c r="Z5" s="103" t="str">
        <f>'Impostazione turni'!AA15</f>
        <v>M1</v>
      </c>
      <c r="AA5" s="103" t="str">
        <f>'Impostazione turni'!AB15</f>
        <v>M2</v>
      </c>
      <c r="AB5" s="103" t="str">
        <f>'Impostazione turni'!AC15</f>
        <v>M2</v>
      </c>
      <c r="AC5" s="103" t="str">
        <f>'Impostazione turni'!AD15</f>
        <v>M1</v>
      </c>
      <c r="AD5" s="103" t="str">
        <f>'Impostazione turni'!AE15</f>
        <v>A</v>
      </c>
      <c r="AE5" s="104" t="str">
        <f>'Impostazione turni'!AF15</f>
        <v>A</v>
      </c>
    </row>
    <row r="6" spans="1:31" ht="60.75" customHeight="1" thickBot="1">
      <c r="A6" s="110" t="str">
        <f>'Impostazione turni'!B21</f>
        <v>SARA</v>
      </c>
      <c r="B6" s="99" t="str">
        <f>'Impostazione turni'!C21</f>
        <v>A</v>
      </c>
      <c r="C6" s="99" t="str">
        <f>'Impostazione turni'!D21</f>
        <v>A</v>
      </c>
      <c r="D6" s="99" t="str">
        <f>'Impostazione turni'!E21</f>
        <v>M2</v>
      </c>
      <c r="E6" s="99" t="str">
        <f>'Impostazione turni'!F21</f>
        <v>M1</v>
      </c>
      <c r="F6" s="99" t="str">
        <f>'Impostazione turni'!G21</f>
        <v>M2</v>
      </c>
      <c r="G6" s="99" t="str">
        <f>'Impostazione turni'!H21</f>
        <v>M2</v>
      </c>
      <c r="H6" s="99" t="str">
        <f>'Impostazione turni'!I21</f>
        <v>M1</v>
      </c>
      <c r="I6" s="99" t="str">
        <f>'Impostazione turni'!J21</f>
        <v>A</v>
      </c>
      <c r="J6" s="99" t="str">
        <f>'Impostazione turni'!K21</f>
        <v>A</v>
      </c>
      <c r="K6" s="99" t="str">
        <f>'Impostazione turni'!L21</f>
        <v>M3</v>
      </c>
      <c r="L6" s="99" t="str">
        <f>'Impostazione turni'!M21</f>
        <v>M3</v>
      </c>
      <c r="M6" s="99" t="str">
        <f>'Impostazione turni'!N21</f>
        <v>M3</v>
      </c>
      <c r="N6" s="99" t="str">
        <f>'Impostazione turni'!O21</f>
        <v>M3</v>
      </c>
      <c r="O6" s="99" t="str">
        <f>'Impostazione turni'!P21</f>
        <v>M3</v>
      </c>
      <c r="P6" s="99" t="str">
        <f>'Impostazione turni'!Q21</f>
        <v>A</v>
      </c>
      <c r="Q6" s="99" t="str">
        <f>'Impostazione turni'!R21</f>
        <v>A</v>
      </c>
      <c r="R6" s="99" t="str">
        <f>'Impostazione turni'!S21</f>
        <v>M2</v>
      </c>
      <c r="S6" s="99" t="str">
        <f>'Impostazione turni'!T21</f>
        <v>M1</v>
      </c>
      <c r="T6" s="99" t="str">
        <f>'Impostazione turni'!U21</f>
        <v>M2</v>
      </c>
      <c r="U6" s="99" t="str">
        <f>'Impostazione turni'!V21</f>
        <v>M2</v>
      </c>
      <c r="V6" s="99" t="str">
        <f>'Impostazione turni'!W21</f>
        <v>M1</v>
      </c>
      <c r="W6" s="99" t="str">
        <f>'Impostazione turni'!X21</f>
        <v>A</v>
      </c>
      <c r="X6" s="99" t="str">
        <f>'Impostazione turni'!Y21</f>
        <v>A</v>
      </c>
      <c r="Y6" s="99" t="str">
        <f>'Impostazione turni'!Z21</f>
        <v>M3</v>
      </c>
      <c r="Z6" s="99" t="str">
        <f>'Impostazione turni'!AA21</f>
        <v>M2</v>
      </c>
      <c r="AA6" s="99" t="str">
        <f>'Impostazione turni'!AB21</f>
        <v>M3</v>
      </c>
      <c r="AB6" s="99" t="str">
        <f>'Impostazione turni'!AC21</f>
        <v>M3</v>
      </c>
      <c r="AC6" s="99" t="str">
        <f>'Impostazione turni'!AD21</f>
        <v>M2</v>
      </c>
      <c r="AD6" s="99" t="str">
        <f>'Impostazione turni'!AE21</f>
        <v>A</v>
      </c>
      <c r="AE6" s="100" t="str">
        <f>'Impostazione turni'!AF21</f>
        <v>A</v>
      </c>
    </row>
    <row r="7" spans="1:31" ht="60.75" hidden="1" customHeight="1">
      <c r="A7" s="113">
        <f>'Impostazione turni'!B27</f>
        <v>4</v>
      </c>
      <c r="B7" s="114" t="e">
        <f>'Impostazione turni'!C27</f>
        <v>#REF!</v>
      </c>
      <c r="C7" s="114" t="e">
        <f>'Impostazione turni'!D27</f>
        <v>#REF!</v>
      </c>
      <c r="D7" s="114" t="e">
        <f>'Impostazione turni'!E27</f>
        <v>#REF!</v>
      </c>
      <c r="E7" s="114" t="e">
        <f>'Impostazione turni'!F27</f>
        <v>#REF!</v>
      </c>
      <c r="F7" s="114" t="e">
        <f>'Impostazione turni'!G27</f>
        <v>#REF!</v>
      </c>
      <c r="G7" s="114" t="e">
        <f>'Impostazione turni'!H27</f>
        <v>#REF!</v>
      </c>
      <c r="H7" s="114" t="e">
        <f>'Impostazione turni'!I27</f>
        <v>#REF!</v>
      </c>
      <c r="I7" s="114" t="e">
        <f>'Impostazione turni'!J27</f>
        <v>#REF!</v>
      </c>
      <c r="J7" s="114" t="e">
        <f>'Impostazione turni'!K27</f>
        <v>#REF!</v>
      </c>
      <c r="K7" s="114" t="e">
        <f>'Impostazione turni'!L27</f>
        <v>#REF!</v>
      </c>
      <c r="L7" s="114" t="e">
        <f>'Impostazione turni'!M27</f>
        <v>#REF!</v>
      </c>
      <c r="M7" s="114" t="e">
        <f>'Impostazione turni'!N27</f>
        <v>#REF!</v>
      </c>
      <c r="N7" s="114" t="e">
        <f>'Impostazione turni'!O27</f>
        <v>#REF!</v>
      </c>
      <c r="O7" s="114" t="e">
        <f>'Impostazione turni'!P27</f>
        <v>#REF!</v>
      </c>
      <c r="P7" s="114" t="e">
        <f>'Impostazione turni'!Q27</f>
        <v>#REF!</v>
      </c>
      <c r="Q7" s="114" t="e">
        <f>'Impostazione turni'!R27</f>
        <v>#REF!</v>
      </c>
      <c r="R7" s="114" t="e">
        <f>'Impostazione turni'!S27</f>
        <v>#REF!</v>
      </c>
      <c r="S7" s="114" t="e">
        <f>'Impostazione turni'!T27</f>
        <v>#REF!</v>
      </c>
      <c r="T7" s="114" t="e">
        <f>'Impostazione turni'!U27</f>
        <v>#REF!</v>
      </c>
      <c r="U7" s="114" t="e">
        <f>'Impostazione turni'!V27</f>
        <v>#REF!</v>
      </c>
      <c r="V7" s="114" t="e">
        <f>'Impostazione turni'!W27</f>
        <v>#REF!</v>
      </c>
      <c r="W7" s="114" t="e">
        <f>'Impostazione turni'!X27</f>
        <v>#REF!</v>
      </c>
      <c r="X7" s="114" t="e">
        <f>'Impostazione turni'!Y27</f>
        <v>#REF!</v>
      </c>
      <c r="Y7" s="114" t="e">
        <f>'Impostazione turni'!Z27</f>
        <v>#REF!</v>
      </c>
      <c r="Z7" s="114" t="e">
        <f>'Impostazione turni'!AA27</f>
        <v>#REF!</v>
      </c>
      <c r="AA7" s="114" t="e">
        <f>'Impostazione turni'!AB27</f>
        <v>#REF!</v>
      </c>
      <c r="AB7" s="114" t="e">
        <f>'Impostazione turni'!AC27</f>
        <v>#REF!</v>
      </c>
      <c r="AC7" s="114" t="e">
        <f>'Impostazione turni'!AD27</f>
        <v>#REF!</v>
      </c>
      <c r="AD7" s="114" t="e">
        <f>'Impostazione turni'!AE27</f>
        <v>#REF!</v>
      </c>
      <c r="AE7" s="115" t="e">
        <f>'Impostazione turni'!AF27</f>
        <v>#REF!</v>
      </c>
    </row>
    <row r="8" spans="1:31" ht="60.75" hidden="1" customHeight="1" thickBot="1">
      <c r="A8" s="116">
        <f>'Impostazione turni'!B33</f>
        <v>5</v>
      </c>
      <c r="B8" s="99" t="e">
        <f>'Impostazione turni'!C33</f>
        <v>#REF!</v>
      </c>
      <c r="C8" s="117" t="e">
        <f>'Impostazione turni'!D33</f>
        <v>#REF!</v>
      </c>
      <c r="D8" s="117" t="e">
        <f>'Impostazione turni'!E33</f>
        <v>#REF!</v>
      </c>
      <c r="E8" s="117" t="e">
        <f>'Impostazione turni'!F33</f>
        <v>#REF!</v>
      </c>
      <c r="F8" s="117" t="e">
        <f>'Impostazione turni'!G33</f>
        <v>#REF!</v>
      </c>
      <c r="G8" s="117" t="e">
        <f>'Impostazione turni'!H33</f>
        <v>#REF!</v>
      </c>
      <c r="H8" s="117" t="e">
        <f>'Impostazione turni'!I33</f>
        <v>#REF!</v>
      </c>
      <c r="I8" s="117" t="e">
        <f>'Impostazione turni'!J33</f>
        <v>#REF!</v>
      </c>
      <c r="J8" s="117" t="e">
        <f>'Impostazione turni'!K33</f>
        <v>#REF!</v>
      </c>
      <c r="K8" s="117" t="e">
        <f>'Impostazione turni'!L33</f>
        <v>#REF!</v>
      </c>
      <c r="L8" s="117" t="e">
        <f>'Impostazione turni'!M33</f>
        <v>#REF!</v>
      </c>
      <c r="M8" s="117" t="e">
        <f>'Impostazione turni'!N33</f>
        <v>#REF!</v>
      </c>
      <c r="N8" s="117" t="e">
        <f>'Impostazione turni'!O33</f>
        <v>#REF!</v>
      </c>
      <c r="O8" s="117" t="e">
        <f>'Impostazione turni'!P33</f>
        <v>#REF!</v>
      </c>
      <c r="P8" s="117" t="e">
        <f>'Impostazione turni'!Q33</f>
        <v>#REF!</v>
      </c>
      <c r="Q8" s="117" t="e">
        <f>'Impostazione turni'!R33</f>
        <v>#REF!</v>
      </c>
      <c r="R8" s="117" t="e">
        <f>'Impostazione turni'!S33</f>
        <v>#REF!</v>
      </c>
      <c r="S8" s="117" t="e">
        <f>'Impostazione turni'!T33</f>
        <v>#REF!</v>
      </c>
      <c r="T8" s="117" t="e">
        <f>'Impostazione turni'!U33</f>
        <v>#REF!</v>
      </c>
      <c r="U8" s="117" t="e">
        <f>'Impostazione turni'!V33</f>
        <v>#REF!</v>
      </c>
      <c r="V8" s="117" t="e">
        <f>'Impostazione turni'!W33</f>
        <v>#REF!</v>
      </c>
      <c r="W8" s="117" t="e">
        <f>'Impostazione turni'!X33</f>
        <v>#REF!</v>
      </c>
      <c r="X8" s="117" t="e">
        <f>'Impostazione turni'!Y33</f>
        <v>#REF!</v>
      </c>
      <c r="Y8" s="117" t="e">
        <f>'Impostazione turni'!Z33</f>
        <v>#REF!</v>
      </c>
      <c r="Z8" s="117" t="e">
        <f>'Impostazione turni'!AA33</f>
        <v>#REF!</v>
      </c>
      <c r="AA8" s="117" t="e">
        <f>'Impostazione turni'!AB33</f>
        <v>#REF!</v>
      </c>
      <c r="AB8" s="117" t="e">
        <f>'Impostazione turni'!AC33</f>
        <v>#REF!</v>
      </c>
      <c r="AC8" s="117" t="e">
        <f>'Impostazione turni'!AD33</f>
        <v>#REF!</v>
      </c>
      <c r="AD8" s="117" t="e">
        <f>'Impostazione turni'!AE33</f>
        <v>#REF!</v>
      </c>
      <c r="AE8" s="118" t="e">
        <f>'Impostazione turni'!AF33</f>
        <v>#REF!</v>
      </c>
    </row>
    <row r="9" spans="1:31" ht="60.75" hidden="1" customHeight="1" thickBot="1">
      <c r="A9" s="102">
        <f>'Impostazione turni'!B39</f>
        <v>6</v>
      </c>
      <c r="B9" s="119" t="e">
        <f>'Impostazione turni'!C39</f>
        <v>#REF!</v>
      </c>
      <c r="C9" s="103" t="e">
        <f>'Impostazione turni'!D39</f>
        <v>#REF!</v>
      </c>
      <c r="D9" s="103" t="e">
        <f>'Impostazione turni'!E39</f>
        <v>#REF!</v>
      </c>
      <c r="E9" s="103" t="e">
        <f>'Impostazione turni'!F39</f>
        <v>#REF!</v>
      </c>
      <c r="F9" s="103" t="e">
        <f>'Impostazione turni'!G39</f>
        <v>#REF!</v>
      </c>
      <c r="G9" s="103" t="e">
        <f>'Impostazione turni'!H39</f>
        <v>#REF!</v>
      </c>
      <c r="H9" s="103" t="e">
        <f>'Impostazione turni'!I39</f>
        <v>#REF!</v>
      </c>
      <c r="I9" s="103" t="e">
        <f>'Impostazione turni'!J39</f>
        <v>#REF!</v>
      </c>
      <c r="J9" s="103" t="e">
        <f>'Impostazione turni'!K39</f>
        <v>#REF!</v>
      </c>
      <c r="K9" s="103" t="e">
        <f>'Impostazione turni'!L39</f>
        <v>#REF!</v>
      </c>
      <c r="L9" s="103" t="e">
        <f>'Impostazione turni'!M39</f>
        <v>#REF!</v>
      </c>
      <c r="M9" s="103" t="e">
        <f>'Impostazione turni'!N39</f>
        <v>#REF!</v>
      </c>
      <c r="N9" s="103" t="e">
        <f>'Impostazione turni'!O39</f>
        <v>#REF!</v>
      </c>
      <c r="O9" s="103" t="e">
        <f>'Impostazione turni'!P39</f>
        <v>#REF!</v>
      </c>
      <c r="P9" s="103" t="e">
        <f>'Impostazione turni'!Q39</f>
        <v>#REF!</v>
      </c>
      <c r="Q9" s="103" t="e">
        <f>'Impostazione turni'!R39</f>
        <v>#REF!</v>
      </c>
      <c r="R9" s="103" t="e">
        <f>'Impostazione turni'!S39</f>
        <v>#REF!</v>
      </c>
      <c r="S9" s="103" t="e">
        <f>'Impostazione turni'!T39</f>
        <v>#REF!</v>
      </c>
      <c r="T9" s="103" t="e">
        <f>'Impostazione turni'!U39</f>
        <v>#REF!</v>
      </c>
      <c r="U9" s="103" t="e">
        <f>'Impostazione turni'!V39</f>
        <v>#REF!</v>
      </c>
      <c r="V9" s="103" t="e">
        <f>'Impostazione turni'!W39</f>
        <v>#REF!</v>
      </c>
      <c r="W9" s="103" t="e">
        <f>'Impostazione turni'!X39</f>
        <v>#REF!</v>
      </c>
      <c r="X9" s="103" t="e">
        <f>'Impostazione turni'!Y39</f>
        <v>#REF!</v>
      </c>
      <c r="Y9" s="103" t="e">
        <f>'Impostazione turni'!Z39</f>
        <v>#REF!</v>
      </c>
      <c r="Z9" s="103" t="e">
        <f>'Impostazione turni'!AA39</f>
        <v>#REF!</v>
      </c>
      <c r="AA9" s="103" t="e">
        <f>'Impostazione turni'!AB39</f>
        <v>#REF!</v>
      </c>
      <c r="AB9" s="103" t="e">
        <f>'Impostazione turni'!AC39</f>
        <v>#REF!</v>
      </c>
      <c r="AC9" s="103" t="e">
        <f>'Impostazione turni'!AD39</f>
        <v>#REF!</v>
      </c>
      <c r="AD9" s="103" t="e">
        <f>'Impostazione turni'!AE39</f>
        <v>#REF!</v>
      </c>
      <c r="AE9" s="104" t="e">
        <f>'Impostazione turni'!AF39</f>
        <v>#REF!</v>
      </c>
    </row>
    <row r="10" spans="1:31" ht="60.75" hidden="1" customHeight="1" thickBot="1">
      <c r="A10" s="110">
        <f>'Impostazione turni'!B45</f>
        <v>7</v>
      </c>
      <c r="B10" s="99" t="e">
        <f>'Impostazione turni'!C45</f>
        <v>#REF!</v>
      </c>
      <c r="C10" s="117" t="e">
        <f>'Impostazione turni'!D45</f>
        <v>#REF!</v>
      </c>
      <c r="D10" s="117" t="e">
        <f>'Impostazione turni'!E45</f>
        <v>#REF!</v>
      </c>
      <c r="E10" s="117" t="e">
        <f>'Impostazione turni'!F45</f>
        <v>#REF!</v>
      </c>
      <c r="F10" s="117" t="e">
        <f>'Impostazione turni'!G45</f>
        <v>#REF!</v>
      </c>
      <c r="G10" s="117" t="e">
        <f>'Impostazione turni'!H45</f>
        <v>#REF!</v>
      </c>
      <c r="H10" s="117" t="e">
        <f>'Impostazione turni'!I45</f>
        <v>#REF!</v>
      </c>
      <c r="I10" s="117" t="e">
        <f>'Impostazione turni'!J45</f>
        <v>#REF!</v>
      </c>
      <c r="J10" s="117" t="e">
        <f>'Impostazione turni'!K45</f>
        <v>#REF!</v>
      </c>
      <c r="K10" s="117" t="e">
        <f>'Impostazione turni'!L45</f>
        <v>#REF!</v>
      </c>
      <c r="L10" s="117" t="e">
        <f>'Impostazione turni'!M45</f>
        <v>#REF!</v>
      </c>
      <c r="M10" s="117" t="e">
        <f>'Impostazione turni'!N45</f>
        <v>#REF!</v>
      </c>
      <c r="N10" s="117" t="e">
        <f>'Impostazione turni'!O45</f>
        <v>#REF!</v>
      </c>
      <c r="O10" s="117" t="e">
        <f>'Impostazione turni'!P45</f>
        <v>#REF!</v>
      </c>
      <c r="P10" s="117" t="e">
        <f>'Impostazione turni'!Q45</f>
        <v>#REF!</v>
      </c>
      <c r="Q10" s="117" t="e">
        <f>'Impostazione turni'!R45</f>
        <v>#REF!</v>
      </c>
      <c r="R10" s="117" t="e">
        <f>'Impostazione turni'!S45</f>
        <v>#REF!</v>
      </c>
      <c r="S10" s="117" t="e">
        <f>'Impostazione turni'!T45</f>
        <v>#REF!</v>
      </c>
      <c r="T10" s="117" t="e">
        <f>'Impostazione turni'!U45</f>
        <v>#REF!</v>
      </c>
      <c r="U10" s="117" t="e">
        <f>'Impostazione turni'!V45</f>
        <v>#REF!</v>
      </c>
      <c r="V10" s="117" t="e">
        <f>'Impostazione turni'!W45</f>
        <v>#REF!</v>
      </c>
      <c r="W10" s="117" t="e">
        <f>'Impostazione turni'!X45</f>
        <v>#REF!</v>
      </c>
      <c r="X10" s="117" t="e">
        <f>'Impostazione turni'!Y45</f>
        <v>#REF!</v>
      </c>
      <c r="Y10" s="117" t="e">
        <f>'Impostazione turni'!Z45</f>
        <v>#REF!</v>
      </c>
      <c r="Z10" s="117" t="e">
        <f>'Impostazione turni'!AA45</f>
        <v>#REF!</v>
      </c>
      <c r="AA10" s="117" t="e">
        <f>'Impostazione turni'!AB45</f>
        <v>#REF!</v>
      </c>
      <c r="AB10" s="117" t="e">
        <f>'Impostazione turni'!AC45</f>
        <v>#REF!</v>
      </c>
      <c r="AC10" s="117" t="e">
        <f>'Impostazione turni'!AD45</f>
        <v>#REF!</v>
      </c>
      <c r="AD10" s="117" t="e">
        <f>'Impostazione turni'!AE45</f>
        <v>#REF!</v>
      </c>
      <c r="AE10" s="118" t="e">
        <f>'Impostazione turni'!AF45</f>
        <v>#REF!</v>
      </c>
    </row>
    <row r="11" spans="1:31" ht="60.75" hidden="1" customHeight="1" thickBot="1">
      <c r="A11" s="270">
        <f>'Impostazione turni'!B51</f>
        <v>8</v>
      </c>
      <c r="B11" s="119" t="e">
        <f>'Impostazione turni'!C51</f>
        <v>#REF!</v>
      </c>
      <c r="C11" s="103" t="e">
        <f>'Impostazione turni'!D51</f>
        <v>#REF!</v>
      </c>
      <c r="D11" s="103" t="e">
        <f>'Impostazione turni'!E51</f>
        <v>#REF!</v>
      </c>
      <c r="E11" s="103" t="e">
        <f>'Impostazione turni'!F51</f>
        <v>#REF!</v>
      </c>
      <c r="F11" s="103" t="e">
        <f>'Impostazione turni'!G51</f>
        <v>#REF!</v>
      </c>
      <c r="G11" s="103" t="e">
        <f>'Impostazione turni'!H51</f>
        <v>#REF!</v>
      </c>
      <c r="H11" s="103" t="e">
        <f>'Impostazione turni'!I51</f>
        <v>#REF!</v>
      </c>
      <c r="I11" s="103" t="e">
        <f>'Impostazione turni'!J51</f>
        <v>#REF!</v>
      </c>
      <c r="J11" s="103" t="e">
        <f>'Impostazione turni'!K51</f>
        <v>#REF!</v>
      </c>
      <c r="K11" s="103" t="e">
        <f>'Impostazione turni'!L51</f>
        <v>#REF!</v>
      </c>
      <c r="L11" s="103" t="e">
        <f>'Impostazione turni'!M51</f>
        <v>#REF!</v>
      </c>
      <c r="M11" s="103" t="e">
        <f>'Impostazione turni'!N51</f>
        <v>#REF!</v>
      </c>
      <c r="N11" s="103" t="e">
        <f>'Impostazione turni'!O51</f>
        <v>#REF!</v>
      </c>
      <c r="O11" s="103" t="e">
        <f>'Impostazione turni'!P51</f>
        <v>#REF!</v>
      </c>
      <c r="P11" s="103" t="e">
        <f>'Impostazione turni'!Q51</f>
        <v>#REF!</v>
      </c>
      <c r="Q11" s="103" t="e">
        <f>'Impostazione turni'!R51</f>
        <v>#REF!</v>
      </c>
      <c r="R11" s="103" t="e">
        <f>'Impostazione turni'!S51</f>
        <v>#REF!</v>
      </c>
      <c r="S11" s="103" t="e">
        <f>'Impostazione turni'!T51</f>
        <v>#REF!</v>
      </c>
      <c r="T11" s="103" t="e">
        <f>'Impostazione turni'!U51</f>
        <v>#REF!</v>
      </c>
      <c r="U11" s="103" t="e">
        <f>'Impostazione turni'!V51</f>
        <v>#REF!</v>
      </c>
      <c r="V11" s="103" t="e">
        <f>'Impostazione turni'!W51</f>
        <v>#REF!</v>
      </c>
      <c r="W11" s="103" t="e">
        <f>'Impostazione turni'!X51</f>
        <v>#REF!</v>
      </c>
      <c r="X11" s="103" t="e">
        <f>'Impostazione turni'!Y51</f>
        <v>#REF!</v>
      </c>
      <c r="Y11" s="103" t="e">
        <f>'Impostazione turni'!Z51</f>
        <v>#REF!</v>
      </c>
      <c r="Z11" s="103" t="e">
        <f>'Impostazione turni'!AA51</f>
        <v>#REF!</v>
      </c>
      <c r="AA11" s="103" t="e">
        <f>'Impostazione turni'!AB51</f>
        <v>#REF!</v>
      </c>
      <c r="AB11" s="103" t="e">
        <f>'Impostazione turni'!AC51</f>
        <v>#REF!</v>
      </c>
      <c r="AC11" s="103" t="e">
        <f>'Impostazione turni'!AD51</f>
        <v>#REF!</v>
      </c>
      <c r="AD11" s="103" t="e">
        <f>'Impostazione turni'!AE51</f>
        <v>#REF!</v>
      </c>
      <c r="AE11" s="104" t="e">
        <f>'Impostazione turni'!AF51</f>
        <v>#REF!</v>
      </c>
    </row>
    <row r="12" spans="1:31" ht="60.75" hidden="1" customHeight="1" thickBot="1">
      <c r="A12" s="128" t="str">
        <f>'Impostazione turni'!B58</f>
        <v>BONADA PATRIZIA</v>
      </c>
      <c r="B12" s="129" t="str">
        <f>'Impostazione turni'!C58</f>
        <v>A</v>
      </c>
      <c r="C12" s="130" t="str">
        <f>'Impostazione turni'!D58</f>
        <v>A</v>
      </c>
      <c r="D12" s="130" t="str">
        <f>'Impostazione turni'!E58</f>
        <v>A</v>
      </c>
      <c r="E12" s="130" t="str">
        <f>'Impostazione turni'!F58</f>
        <v>A</v>
      </c>
      <c r="F12" s="130" t="str">
        <f>'Impostazione turni'!G58</f>
        <v>N21</v>
      </c>
      <c r="G12" s="130" t="str">
        <f>'Impostazione turni'!H58</f>
        <v>A</v>
      </c>
      <c r="H12" s="130" t="str">
        <f>'Impostazione turni'!I58</f>
        <v>M</v>
      </c>
      <c r="I12" s="130" t="str">
        <f>'Impostazione turni'!J58</f>
        <v>A</v>
      </c>
      <c r="J12" s="130" t="str">
        <f>'Impostazione turni'!K58</f>
        <v>A</v>
      </c>
      <c r="K12" s="130" t="str">
        <f>'Impostazione turni'!L58</f>
        <v>A</v>
      </c>
      <c r="L12" s="130" t="str">
        <f>'Impostazione turni'!M58</f>
        <v>A</v>
      </c>
      <c r="M12" s="130" t="str">
        <f>'Impostazione turni'!N58</f>
        <v>N21</v>
      </c>
      <c r="N12" s="130" t="str">
        <f>'Impostazione turni'!O58</f>
        <v>A</v>
      </c>
      <c r="O12" s="130" t="str">
        <f>'Impostazione turni'!P58</f>
        <v>M</v>
      </c>
      <c r="P12" s="130" t="str">
        <f>'Impostazione turni'!Q58</f>
        <v>A</v>
      </c>
      <c r="Q12" s="130" t="str">
        <f>'Impostazione turni'!R58</f>
        <v>A</v>
      </c>
      <c r="R12" s="130" t="str">
        <f>'Impostazione turni'!S58</f>
        <v>A</v>
      </c>
      <c r="S12" s="130" t="str">
        <f>'Impostazione turni'!T58</f>
        <v>A</v>
      </c>
      <c r="T12" s="130" t="str">
        <f>'Impostazione turni'!U58</f>
        <v>N21</v>
      </c>
      <c r="U12" s="130" t="str">
        <f>'Impostazione turni'!V58</f>
        <v>A</v>
      </c>
      <c r="V12" s="130" t="str">
        <f>'Impostazione turni'!W58</f>
        <v>M</v>
      </c>
      <c r="W12" s="130" t="str">
        <f>'Impostazione turni'!X58</f>
        <v>A</v>
      </c>
      <c r="X12" s="130" t="str">
        <f>'Impostazione turni'!Y58</f>
        <v>A</v>
      </c>
      <c r="Y12" s="130" t="str">
        <f>'Impostazione turni'!Z58</f>
        <v>A</v>
      </c>
      <c r="Z12" s="130" t="str">
        <f>'Impostazione turni'!AA58</f>
        <v>A</v>
      </c>
      <c r="AA12" s="130" t="str">
        <f>'Impostazione turni'!AB58</f>
        <v>N21</v>
      </c>
      <c r="AB12" s="130" t="str">
        <f>'Impostazione turni'!AC58</f>
        <v>A</v>
      </c>
      <c r="AC12" s="130" t="str">
        <f>'Impostazione turni'!AD58</f>
        <v>M</v>
      </c>
      <c r="AD12" s="130" t="str">
        <f>'Impostazione turni'!AE58</f>
        <v>A</v>
      </c>
      <c r="AE12" s="131" t="str">
        <f>'Impostazione turni'!AF58</f>
        <v>A</v>
      </c>
    </row>
    <row r="13" spans="1:31" ht="60.75" hidden="1" customHeight="1" thickBot="1">
      <c r="A13" s="128" t="str">
        <f>'Impostazione turni'!B65</f>
        <v>OBERTO ROSA</v>
      </c>
      <c r="B13" s="129" t="str">
        <f>'Impostazione turni'!C65</f>
        <v>A</v>
      </c>
      <c r="C13" s="130" t="str">
        <f>'Impostazione turni'!D65</f>
        <v>A</v>
      </c>
      <c r="D13" s="130" t="str">
        <f>'Impostazione turni'!E65</f>
        <v>A</v>
      </c>
      <c r="E13" s="130" t="str">
        <f>'Impostazione turni'!F65</f>
        <v>MR</v>
      </c>
      <c r="F13" s="130" t="str">
        <f>'Impostazione turni'!G65</f>
        <v>A</v>
      </c>
      <c r="G13" s="130" t="str">
        <f>'Impostazione turni'!H65</f>
        <v>M</v>
      </c>
      <c r="H13" s="130" t="str">
        <f>'Impostazione turni'!I65</f>
        <v>M</v>
      </c>
      <c r="I13" s="130" t="str">
        <f>'Impostazione turni'!J65</f>
        <v>A</v>
      </c>
      <c r="J13" s="130" t="str">
        <f>'Impostazione turni'!K65</f>
        <v>A</v>
      </c>
      <c r="K13" s="130" t="str">
        <f>'Impostazione turni'!L65</f>
        <v>A</v>
      </c>
      <c r="L13" s="130" t="str">
        <f>'Impostazione turni'!M65</f>
        <v>MR</v>
      </c>
      <c r="M13" s="130" t="str">
        <f>'Impostazione turni'!N65</f>
        <v>A</v>
      </c>
      <c r="N13" s="130" t="str">
        <f>'Impostazione turni'!O65</f>
        <v>M</v>
      </c>
      <c r="O13" s="130" t="str">
        <f>'Impostazione turni'!P65</f>
        <v>M</v>
      </c>
      <c r="P13" s="130" t="str">
        <f>'Impostazione turni'!Q65</f>
        <v>A</v>
      </c>
      <c r="Q13" s="130" t="str">
        <f>'Impostazione turni'!R65</f>
        <v>A</v>
      </c>
      <c r="R13" s="130" t="str">
        <f>'Impostazione turni'!S65</f>
        <v>A</v>
      </c>
      <c r="S13" s="130" t="str">
        <f>'Impostazione turni'!T65</f>
        <v>P</v>
      </c>
      <c r="T13" s="130" t="str">
        <f>'Impostazione turni'!U65</f>
        <v>A</v>
      </c>
      <c r="U13" s="130" t="str">
        <f>'Impostazione turni'!V65</f>
        <v>M</v>
      </c>
      <c r="V13" s="130" t="str">
        <f>'Impostazione turni'!W65</f>
        <v>M</v>
      </c>
      <c r="W13" s="130" t="str">
        <f>'Impostazione turni'!X65</f>
        <v>A</v>
      </c>
      <c r="X13" s="130" t="str">
        <f>'Impostazione turni'!Y65</f>
        <v>A</v>
      </c>
      <c r="Y13" s="130" t="str">
        <f>'Impostazione turni'!Z65</f>
        <v>A</v>
      </c>
      <c r="Z13" s="130" t="str">
        <f>'Impostazione turni'!AA65</f>
        <v>MR</v>
      </c>
      <c r="AA13" s="130" t="str">
        <f>'Impostazione turni'!AB65</f>
        <v>M</v>
      </c>
      <c r="AB13" s="130" t="str">
        <f>'Impostazione turni'!AC65</f>
        <v>M</v>
      </c>
      <c r="AC13" s="130" t="str">
        <f>'Impostazione turni'!AD65</f>
        <v>M</v>
      </c>
      <c r="AD13" s="130" t="str">
        <f>'Impostazione turni'!AE65</f>
        <v>A</v>
      </c>
      <c r="AE13" s="131" t="str">
        <f>'Impostazione turni'!AF65</f>
        <v>A</v>
      </c>
    </row>
    <row r="14" spans="1:31" ht="60.75" customHeight="1">
      <c r="A14" s="271" t="str">
        <f>'Impostazione turni'!B72</f>
        <v>DORIANA CENCIO</v>
      </c>
      <c r="B14" s="272" t="str">
        <f>'Impostazione turni'!C72</f>
        <v>A</v>
      </c>
      <c r="C14" s="272" t="str">
        <f>'Impostazione turni'!D72</f>
        <v>A</v>
      </c>
      <c r="D14" s="272" t="str">
        <f>'Impostazione turni'!E72</f>
        <v>C</v>
      </c>
      <c r="E14" s="272" t="str">
        <f>'Impostazione turni'!F72</f>
        <v>C</v>
      </c>
      <c r="F14" s="272" t="str">
        <f>'Impostazione turni'!G72</f>
        <v>C</v>
      </c>
      <c r="G14" s="272" t="str">
        <f>'Impostazione turni'!H72</f>
        <v>C</v>
      </c>
      <c r="H14" s="272" t="str">
        <f>'Impostazione turni'!I72</f>
        <v>C</v>
      </c>
      <c r="I14" s="272" t="str">
        <f>'Impostazione turni'!J72</f>
        <v>A</v>
      </c>
      <c r="J14" s="272" t="str">
        <f>'Impostazione turni'!K72</f>
        <v>A</v>
      </c>
      <c r="K14" s="272" t="str">
        <f>'Impostazione turni'!L72</f>
        <v>C</v>
      </c>
      <c r="L14" s="272" t="str">
        <f>'Impostazione turni'!M72</f>
        <v>C</v>
      </c>
      <c r="M14" s="272" t="str">
        <f>'Impostazione turni'!N72</f>
        <v>C</v>
      </c>
      <c r="N14" s="272" t="str">
        <f>'Impostazione turni'!O72</f>
        <v>C</v>
      </c>
      <c r="O14" s="272" t="str">
        <f>'Impostazione turni'!P72</f>
        <v>C</v>
      </c>
      <c r="P14" s="272" t="str">
        <f>'Impostazione turni'!Q72</f>
        <v>A</v>
      </c>
      <c r="Q14" s="272" t="str">
        <f>'Impostazione turni'!R72</f>
        <v>A</v>
      </c>
      <c r="R14" s="272" t="str">
        <f>'Impostazione turni'!S72</f>
        <v>C</v>
      </c>
      <c r="S14" s="272" t="str">
        <f>'Impostazione turni'!T72</f>
        <v>C</v>
      </c>
      <c r="T14" s="272" t="str">
        <f>'Impostazione turni'!U72</f>
        <v>C</v>
      </c>
      <c r="U14" s="272" t="str">
        <f>'Impostazione turni'!V72</f>
        <v>C</v>
      </c>
      <c r="V14" s="272" t="str">
        <f>'Impostazione turni'!W72</f>
        <v>C</v>
      </c>
      <c r="W14" s="272" t="str">
        <f>'Impostazione turni'!X72</f>
        <v>A</v>
      </c>
      <c r="X14" s="272" t="str">
        <f>'Impostazione turni'!Y72</f>
        <v>A</v>
      </c>
      <c r="Y14" s="272" t="str">
        <f>'Impostazione turni'!Z72</f>
        <v>C</v>
      </c>
      <c r="Z14" s="272" t="str">
        <f>'Impostazione turni'!AA72</f>
        <v>C</v>
      </c>
      <c r="AA14" s="272" t="str">
        <f>'Impostazione turni'!AB72</f>
        <v>C</v>
      </c>
      <c r="AB14" s="272" t="str">
        <f>'Impostazione turni'!AC72</f>
        <v>C</v>
      </c>
      <c r="AC14" s="272" t="str">
        <f>'Impostazione turni'!AD72</f>
        <v>C</v>
      </c>
      <c r="AD14" s="272" t="str">
        <f>'Impostazione turni'!AE72</f>
        <v>A</v>
      </c>
      <c r="AE14" s="273" t="str">
        <f>'Impostazione turni'!AF72</f>
        <v>A</v>
      </c>
    </row>
    <row r="15" spans="1:31" ht="16.5" customHeight="1">
      <c r="A15" s="57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2"/>
    </row>
    <row r="16" spans="1:31" ht="24.75" customHeight="1">
      <c r="A16" s="57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328"/>
      <c r="W16" s="328"/>
      <c r="X16" s="328"/>
      <c r="Y16" s="328"/>
      <c r="Z16" s="328"/>
      <c r="AA16" s="328"/>
      <c r="AB16" s="328"/>
      <c r="AC16" s="328"/>
      <c r="AD16" s="328"/>
      <c r="AE16" s="4"/>
    </row>
    <row r="17" spans="1:31" ht="24.75" customHeight="1">
      <c r="A17" s="57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31" t="s">
        <v>2</v>
      </c>
      <c r="V17" s="329"/>
      <c r="W17" s="329"/>
      <c r="X17" s="329"/>
      <c r="Y17" s="329"/>
      <c r="Z17" s="329"/>
      <c r="AA17" s="329"/>
      <c r="AB17" s="329"/>
      <c r="AC17" s="329"/>
      <c r="AD17" s="329"/>
      <c r="AE17" s="4"/>
    </row>
    <row r="18" spans="1:31" ht="8.25" customHeight="1">
      <c r="A18" s="57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2"/>
    </row>
    <row r="19" spans="1:31" ht="9.75" customHeight="1" thickBot="1">
      <c r="A19" s="58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5"/>
    </row>
    <row r="21" spans="1:31" ht="21.95" customHeight="1">
      <c r="A21" s="49"/>
    </row>
    <row r="22" spans="1:31" ht="21.95" customHeight="1">
      <c r="A22" s="59" t="s">
        <v>26</v>
      </c>
    </row>
    <row r="23" spans="1:31" ht="15.75">
      <c r="B23" s="65" t="s">
        <v>20</v>
      </c>
      <c r="C23" s="323" t="s">
        <v>21</v>
      </c>
      <c r="D23" s="324"/>
      <c r="E23" s="324"/>
      <c r="F23" s="324"/>
      <c r="G23" s="324"/>
      <c r="H23" s="324"/>
      <c r="I23" s="324"/>
      <c r="J23" s="325"/>
      <c r="K23" s="87"/>
      <c r="L23" s="330"/>
      <c r="M23" s="330"/>
      <c r="N23" s="330"/>
      <c r="O23" s="330"/>
      <c r="P23" s="330"/>
      <c r="Q23" s="330"/>
      <c r="R23" s="330"/>
      <c r="S23" s="330"/>
      <c r="T23" s="85"/>
    </row>
    <row r="24" spans="1:31" ht="27">
      <c r="B24" s="27" t="s">
        <v>4</v>
      </c>
      <c r="C24" s="320" t="s">
        <v>24</v>
      </c>
      <c r="D24" s="321"/>
      <c r="E24" s="321"/>
      <c r="F24" s="321"/>
      <c r="G24" s="321"/>
      <c r="H24" s="321"/>
      <c r="I24" s="321"/>
      <c r="J24" s="322"/>
      <c r="K24" s="88"/>
      <c r="L24" s="86"/>
      <c r="M24" s="86"/>
      <c r="N24" s="86"/>
      <c r="O24" s="86"/>
      <c r="P24" s="86"/>
      <c r="Q24" s="86"/>
      <c r="R24" s="86"/>
      <c r="S24" s="86"/>
      <c r="T24" s="86"/>
    </row>
    <row r="25" spans="1:31" ht="27">
      <c r="B25" s="27" t="s">
        <v>3</v>
      </c>
      <c r="C25" s="320" t="s">
        <v>25</v>
      </c>
      <c r="D25" s="321"/>
      <c r="E25" s="321"/>
      <c r="F25" s="321"/>
      <c r="G25" s="321"/>
      <c r="H25" s="321"/>
      <c r="I25" s="321"/>
      <c r="J25" s="322"/>
      <c r="K25" s="88"/>
      <c r="L25" s="86"/>
      <c r="M25" s="86"/>
      <c r="N25" s="86"/>
      <c r="O25" s="86"/>
      <c r="P25" s="86"/>
      <c r="Q25" s="86"/>
      <c r="R25" s="86"/>
      <c r="S25" s="86"/>
      <c r="T25" s="86"/>
    </row>
    <row r="26" spans="1:31" ht="27">
      <c r="B26" s="27" t="s">
        <v>5</v>
      </c>
      <c r="C26" s="38" t="s">
        <v>10</v>
      </c>
      <c r="D26" s="39"/>
      <c r="E26" s="39"/>
      <c r="F26" s="39"/>
      <c r="G26" s="39"/>
      <c r="H26" s="39"/>
      <c r="I26" s="39"/>
      <c r="J26" s="40"/>
      <c r="K26" s="88"/>
      <c r="L26" s="86"/>
      <c r="M26" s="86"/>
      <c r="N26" s="86"/>
      <c r="O26" s="86"/>
      <c r="P26" s="86"/>
      <c r="Q26" s="86"/>
      <c r="R26" s="86"/>
      <c r="S26" s="86"/>
      <c r="T26" s="86"/>
    </row>
    <row r="27" spans="1:31" ht="27">
      <c r="B27" s="27" t="s">
        <v>9</v>
      </c>
      <c r="C27" s="38" t="s">
        <v>11</v>
      </c>
      <c r="D27" s="39"/>
      <c r="E27" s="39"/>
      <c r="F27" s="39"/>
      <c r="G27" s="39"/>
      <c r="H27" s="39"/>
      <c r="I27" s="39"/>
      <c r="J27" s="40"/>
      <c r="K27" s="88"/>
      <c r="L27" s="86"/>
      <c r="M27" s="86"/>
      <c r="N27" s="86"/>
      <c r="O27" s="86"/>
      <c r="P27" s="86"/>
      <c r="Q27" s="86"/>
      <c r="R27" s="86"/>
      <c r="S27" s="86"/>
      <c r="T27" s="86"/>
    </row>
    <row r="28" spans="1:31" ht="25.5">
      <c r="B28" s="42" t="s">
        <v>33</v>
      </c>
      <c r="C28" s="38" t="s">
        <v>48</v>
      </c>
      <c r="D28" s="50"/>
      <c r="E28" s="50"/>
      <c r="F28" s="50"/>
      <c r="G28" s="50"/>
      <c r="H28" s="50"/>
      <c r="I28" s="50"/>
      <c r="J28" s="51"/>
      <c r="K28" s="88"/>
      <c r="L28" s="86"/>
      <c r="M28" s="86"/>
      <c r="N28" s="86"/>
      <c r="O28" s="86"/>
      <c r="P28" s="86"/>
      <c r="Q28" s="86"/>
      <c r="R28" s="86"/>
      <c r="S28" s="86"/>
      <c r="T28" s="86"/>
    </row>
    <row r="29" spans="1:31" ht="25.5">
      <c r="B29" s="42" t="s">
        <v>6</v>
      </c>
      <c r="C29" s="38" t="s">
        <v>13</v>
      </c>
      <c r="D29" s="39"/>
      <c r="E29" s="39"/>
      <c r="F29" s="39"/>
      <c r="G29" s="39"/>
      <c r="H29" s="39"/>
      <c r="I29" s="39"/>
      <c r="J29" s="40"/>
      <c r="K29" s="88"/>
      <c r="L29" s="86"/>
      <c r="M29" s="86"/>
      <c r="N29" s="86"/>
      <c r="O29" s="86"/>
      <c r="P29" s="86"/>
      <c r="Q29" s="86"/>
      <c r="R29" s="86"/>
      <c r="S29" s="86"/>
      <c r="T29" s="86"/>
    </row>
    <row r="30" spans="1:31" ht="27">
      <c r="B30" s="27" t="s">
        <v>39</v>
      </c>
      <c r="C30" s="38" t="s">
        <v>43</v>
      </c>
      <c r="D30" s="39"/>
      <c r="E30" s="39"/>
      <c r="F30" s="39"/>
      <c r="G30" s="39"/>
      <c r="H30" s="39"/>
      <c r="I30" s="39"/>
      <c r="J30" s="40"/>
      <c r="K30" s="88"/>
      <c r="L30" s="86"/>
      <c r="M30" s="86"/>
      <c r="N30" s="86"/>
      <c r="O30" s="86"/>
      <c r="P30" s="86"/>
      <c r="Q30" s="86"/>
      <c r="R30" s="86"/>
      <c r="S30" s="86"/>
      <c r="T30" s="86"/>
    </row>
    <row r="31" spans="1:31" ht="25.5">
      <c r="B31" s="82" t="s">
        <v>40</v>
      </c>
      <c r="C31" s="38" t="s">
        <v>12</v>
      </c>
      <c r="D31" s="50"/>
      <c r="E31" s="39"/>
      <c r="F31" s="39"/>
      <c r="G31" s="39"/>
      <c r="H31" s="39"/>
      <c r="I31" s="39"/>
      <c r="J31" s="40"/>
      <c r="K31" s="88"/>
      <c r="L31" s="86"/>
      <c r="M31" s="21"/>
      <c r="N31" s="21"/>
      <c r="O31" s="21"/>
      <c r="P31" s="21"/>
      <c r="Q31" s="21"/>
      <c r="R31" s="21"/>
      <c r="S31" s="21"/>
      <c r="T31" s="21"/>
    </row>
    <row r="32" spans="1:31" ht="27.75" customHeight="1">
      <c r="B32" s="27" t="s">
        <v>41</v>
      </c>
      <c r="C32" s="38" t="s">
        <v>44</v>
      </c>
      <c r="D32" s="50"/>
      <c r="E32" s="39"/>
      <c r="F32" s="39"/>
      <c r="G32" s="39"/>
      <c r="H32" s="39"/>
      <c r="I32" s="39"/>
      <c r="J32" s="40"/>
      <c r="K32" s="88"/>
      <c r="L32" s="86"/>
      <c r="M32" s="21"/>
      <c r="N32" s="21"/>
      <c r="O32" s="21"/>
      <c r="P32" s="21"/>
      <c r="Q32" s="21"/>
      <c r="R32" s="21"/>
      <c r="S32" s="21"/>
    </row>
    <row r="33" spans="2:19" ht="27">
      <c r="B33" s="27" t="s">
        <v>42</v>
      </c>
      <c r="C33" s="38" t="s">
        <v>27</v>
      </c>
      <c r="D33" s="50"/>
      <c r="E33" s="50"/>
      <c r="F33" s="50"/>
      <c r="G33" s="50"/>
      <c r="H33" s="50"/>
      <c r="I33" s="50"/>
      <c r="J33" s="51"/>
      <c r="K33" s="21"/>
      <c r="L33" s="21"/>
      <c r="M33" s="21"/>
      <c r="N33" s="21"/>
      <c r="O33" s="21"/>
      <c r="P33" s="21"/>
      <c r="Q33" s="21"/>
      <c r="R33" s="21"/>
      <c r="S33" s="21"/>
    </row>
    <row r="34" spans="2:19" ht="27">
      <c r="B34" s="27" t="s">
        <v>49</v>
      </c>
      <c r="C34" s="83" t="s">
        <v>28</v>
      </c>
      <c r="D34" s="21"/>
      <c r="E34" s="50"/>
      <c r="F34" s="50"/>
      <c r="G34" s="50"/>
      <c r="H34" s="50"/>
      <c r="I34" s="50"/>
      <c r="J34" s="51"/>
      <c r="K34" s="21"/>
      <c r="L34" s="21"/>
      <c r="M34" s="21"/>
      <c r="N34" s="21"/>
      <c r="O34" s="21"/>
      <c r="P34" s="21"/>
      <c r="Q34" s="21"/>
      <c r="R34" s="21"/>
      <c r="S34" s="21"/>
    </row>
    <row r="35" spans="2:19" ht="26.25" customHeight="1">
      <c r="B35" s="42" t="s">
        <v>14</v>
      </c>
      <c r="C35" s="38" t="s">
        <v>15</v>
      </c>
      <c r="D35" s="50"/>
      <c r="E35" s="50"/>
      <c r="F35" s="50"/>
      <c r="G35" s="50"/>
      <c r="H35" s="50"/>
      <c r="I35" s="50"/>
      <c r="J35" s="51"/>
      <c r="K35" s="21"/>
      <c r="L35" s="21"/>
      <c r="M35" s="21"/>
      <c r="N35" s="21"/>
      <c r="O35" s="21"/>
      <c r="P35" s="21"/>
      <c r="Q35" s="21"/>
      <c r="R35" s="21"/>
      <c r="S35" s="21"/>
    </row>
    <row r="36" spans="2:19" ht="21.95" customHeight="1">
      <c r="B36" s="84" t="s">
        <v>47</v>
      </c>
      <c r="C36" s="38" t="s">
        <v>46</v>
      </c>
      <c r="D36" s="50"/>
      <c r="E36" s="50"/>
      <c r="F36" s="50"/>
      <c r="G36" s="50"/>
      <c r="H36" s="50"/>
      <c r="I36" s="50"/>
      <c r="J36" s="51"/>
    </row>
    <row r="37" spans="2:19" ht="21.95" customHeight="1">
      <c r="B37" s="42" t="s">
        <v>38</v>
      </c>
      <c r="C37" s="83" t="s">
        <v>45</v>
      </c>
      <c r="D37" s="89"/>
      <c r="E37" s="89"/>
      <c r="F37" s="89"/>
      <c r="G37" s="89"/>
      <c r="H37" s="89"/>
      <c r="I37" s="89"/>
      <c r="J37" s="90"/>
    </row>
  </sheetData>
  <sheetProtection sheet="1" objects="1" scenarios="1"/>
  <mergeCells count="6">
    <mergeCell ref="C24:J24"/>
    <mergeCell ref="C25:J25"/>
    <mergeCell ref="C23:J23"/>
    <mergeCell ref="A1:AE1"/>
    <mergeCell ref="V16:AD17"/>
    <mergeCell ref="L23:S23"/>
  </mergeCells>
  <phoneticPr fontId="0" type="noConversion"/>
  <printOptions horizontalCentered="1"/>
  <pageMargins left="0" right="0" top="0.98425196850393704" bottom="0.39370078740157483" header="0.51181102362204722" footer="0.55118110236220474"/>
  <pageSetup paperSize="9" scale="40" orientation="landscape" horizontalDpi="180" verticalDpi="180" r:id="rId1"/>
  <headerFooter alignWithMargins="0">
    <oddHeader>&amp;C&amp;"Arial,Grassetto"&amp;28PROGRAMMA TURNI STRUTTURA: CASA MARIA ROSA&amp;R&amp;14DRQREA005 REV.00 DEL 22/07/03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Foglio2" enableFormatConditionsCalculation="0">
    <tabColor indexed="10"/>
  </sheetPr>
  <dimension ref="A1:AH41"/>
  <sheetViews>
    <sheetView zoomScale="90" zoomScaleNormal="90" workbookViewId="0">
      <pane xSplit="4" ySplit="4" topLeftCell="E5" activePane="bottomRight" state="frozen"/>
      <selection activeCell="S6" sqref="S6"/>
      <selection pane="topRight" activeCell="S6" sqref="S6"/>
      <selection pane="bottomLeft" activeCell="S6" sqref="S6"/>
      <selection pane="bottomRight" activeCell="G6" sqref="G6"/>
    </sheetView>
  </sheetViews>
  <sheetFormatPr defaultRowHeight="21.95" customHeight="1"/>
  <cols>
    <col min="1" max="1" width="3.85546875" style="9" customWidth="1"/>
    <col min="2" max="2" width="6.7109375" style="15" bestFit="1" customWidth="1"/>
    <col min="3" max="3" width="17.28515625" style="15" bestFit="1" customWidth="1"/>
    <col min="4" max="4" width="3.85546875" style="15" customWidth="1"/>
    <col min="5" max="34" width="10.7109375" style="9" customWidth="1"/>
    <col min="35" max="16384" width="9.140625" style="1"/>
  </cols>
  <sheetData>
    <row r="1" spans="1:34" ht="47.25" customHeight="1">
      <c r="A1" s="337" t="str">
        <f>'Impostazione turni'!B1</f>
        <v>MESE DI NOVEMBRE 2008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8"/>
      <c r="Y1" s="338"/>
      <c r="Z1" s="338"/>
      <c r="AA1" s="338"/>
      <c r="AB1" s="338"/>
      <c r="AC1" s="338"/>
      <c r="AD1" s="338"/>
      <c r="AE1" s="338"/>
      <c r="AF1" s="338"/>
      <c r="AG1" s="338"/>
      <c r="AH1" s="339"/>
    </row>
    <row r="2" spans="1:34" ht="31.5" customHeight="1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30"/>
    </row>
    <row r="3" spans="1:34" s="34" customFormat="1" ht="21.95" customHeight="1">
      <c r="A3" s="340" t="s">
        <v>0</v>
      </c>
      <c r="B3" s="341"/>
      <c r="C3" s="341"/>
      <c r="D3" s="342"/>
      <c r="E3" s="32" t="str">
        <f>'Impostazione turni'!C2</f>
        <v>SAB</v>
      </c>
      <c r="F3" s="32" t="str">
        <f>'Impostazione turni'!D2</f>
        <v>DOM</v>
      </c>
      <c r="G3" s="32" t="str">
        <f>'Impostazione turni'!E2</f>
        <v>LUN</v>
      </c>
      <c r="H3" s="32" t="str">
        <f>'Impostazione turni'!F2</f>
        <v>MAR</v>
      </c>
      <c r="I3" s="32" t="str">
        <f>'Impostazione turni'!G2</f>
        <v>MER</v>
      </c>
      <c r="J3" s="32" t="str">
        <f>'Impostazione turni'!H2</f>
        <v>GIO</v>
      </c>
      <c r="K3" s="32" t="str">
        <f>'Impostazione turni'!I2</f>
        <v>VEN</v>
      </c>
      <c r="L3" s="32" t="str">
        <f>'Impostazione turni'!J2</f>
        <v>SAB</v>
      </c>
      <c r="M3" s="32" t="str">
        <f>'Impostazione turni'!K2</f>
        <v>DOM</v>
      </c>
      <c r="N3" s="32" t="str">
        <f>'Impostazione turni'!L2</f>
        <v>LUN</v>
      </c>
      <c r="O3" s="32" t="str">
        <f>'Impostazione turni'!M2</f>
        <v>MAR</v>
      </c>
      <c r="P3" s="32" t="str">
        <f>'Impostazione turni'!N2</f>
        <v>MER</v>
      </c>
      <c r="Q3" s="32" t="str">
        <f>'Impostazione turni'!O2</f>
        <v>GIO</v>
      </c>
      <c r="R3" s="32" t="str">
        <f>'Impostazione turni'!P2</f>
        <v>VEN</v>
      </c>
      <c r="S3" s="32" t="str">
        <f>'Impostazione turni'!Q2</f>
        <v>SAB</v>
      </c>
      <c r="T3" s="32" t="str">
        <f>'Impostazione turni'!R2</f>
        <v>DOM</v>
      </c>
      <c r="U3" s="32" t="str">
        <f>'Impostazione turni'!S2</f>
        <v>LUN</v>
      </c>
      <c r="V3" s="32" t="str">
        <f>'Impostazione turni'!T2</f>
        <v>MAR</v>
      </c>
      <c r="W3" s="32" t="str">
        <f>'Impostazione turni'!U2</f>
        <v>MER</v>
      </c>
      <c r="X3" s="32" t="str">
        <f>'Impostazione turni'!V2</f>
        <v>GIO</v>
      </c>
      <c r="Y3" s="32" t="str">
        <f>'Impostazione turni'!W2</f>
        <v>VEN</v>
      </c>
      <c r="Z3" s="32" t="str">
        <f>'Impostazione turni'!X2</f>
        <v>SAB</v>
      </c>
      <c r="AA3" s="32" t="str">
        <f>'Impostazione turni'!Y2</f>
        <v>DOM</v>
      </c>
      <c r="AB3" s="32" t="str">
        <f>'Impostazione turni'!Z2</f>
        <v>LUN</v>
      </c>
      <c r="AC3" s="32" t="str">
        <f>'Impostazione turni'!AA2</f>
        <v>MAR</v>
      </c>
      <c r="AD3" s="32" t="str">
        <f>'Impostazione turni'!AB2</f>
        <v>MER</v>
      </c>
      <c r="AE3" s="32" t="str">
        <f>'Impostazione turni'!AC2</f>
        <v>GIO</v>
      </c>
      <c r="AF3" s="32" t="str">
        <f>'Impostazione turni'!AD2</f>
        <v>VEN</v>
      </c>
      <c r="AG3" s="32" t="str">
        <f>'Impostazione turni'!AE2</f>
        <v>SAB</v>
      </c>
      <c r="AH3" s="33" t="str">
        <f>'Impostazione turni'!AF2</f>
        <v>DOM</v>
      </c>
    </row>
    <row r="4" spans="1:34" s="34" customFormat="1" ht="24.75" customHeight="1">
      <c r="A4" s="340" t="s">
        <v>1</v>
      </c>
      <c r="B4" s="341"/>
      <c r="C4" s="341"/>
      <c r="D4" s="341"/>
      <c r="E4" s="35">
        <v>1</v>
      </c>
      <c r="F4" s="35">
        <v>2</v>
      </c>
      <c r="G4" s="36">
        <v>3</v>
      </c>
      <c r="H4" s="35">
        <v>4</v>
      </c>
      <c r="I4" s="35">
        <v>5</v>
      </c>
      <c r="J4" s="35">
        <v>6</v>
      </c>
      <c r="K4" s="35">
        <v>7</v>
      </c>
      <c r="L4" s="35">
        <v>8</v>
      </c>
      <c r="M4" s="35">
        <v>9</v>
      </c>
      <c r="N4" s="35">
        <v>10</v>
      </c>
      <c r="O4" s="35">
        <v>11</v>
      </c>
      <c r="P4" s="35">
        <v>12</v>
      </c>
      <c r="Q4" s="35">
        <v>13</v>
      </c>
      <c r="R4" s="35">
        <v>14</v>
      </c>
      <c r="S4" s="35">
        <v>15</v>
      </c>
      <c r="T4" s="35">
        <v>16</v>
      </c>
      <c r="U4" s="35">
        <v>17</v>
      </c>
      <c r="V4" s="35">
        <v>18</v>
      </c>
      <c r="W4" s="35">
        <v>19</v>
      </c>
      <c r="X4" s="35">
        <v>20</v>
      </c>
      <c r="Y4" s="35">
        <v>21</v>
      </c>
      <c r="Z4" s="35">
        <v>22</v>
      </c>
      <c r="AA4" s="35">
        <v>23</v>
      </c>
      <c r="AB4" s="35">
        <v>24</v>
      </c>
      <c r="AC4" s="35">
        <v>25</v>
      </c>
      <c r="AD4" s="35">
        <v>26</v>
      </c>
      <c r="AE4" s="35">
        <v>27</v>
      </c>
      <c r="AF4" s="35">
        <v>28</v>
      </c>
      <c r="AG4" s="35">
        <v>29</v>
      </c>
      <c r="AH4" s="37">
        <v>30</v>
      </c>
    </row>
    <row r="5" spans="1:34" ht="60" customHeight="1">
      <c r="A5" s="12">
        <v>1</v>
      </c>
      <c r="B5" s="334" t="str">
        <f>'Impostazione turni'!B9:B9</f>
        <v xml:space="preserve">HERIKA </v>
      </c>
      <c r="C5" s="335"/>
      <c r="D5" s="336"/>
      <c r="E5" s="52">
        <f>IF(OR('Impostazione turni'!C9="",'Impostazione turni'!C9="F",'Impostazione turni'!C9="A"),0,LOOKUP('Impostazione turni'!C9,ORARI!$A$1:$A$13,ORARI!$B$1:$B$13))</f>
        <v>0</v>
      </c>
      <c r="F5" s="52">
        <f>IF(OR('Impostazione turni'!D9="",'Impostazione turni'!D9="F",'Impostazione turni'!D9="A"),0,LOOKUP('Impostazione turni'!D9,ORARI!$A$1:$A$13,ORARI!$B$1:$B$13))</f>
        <v>0</v>
      </c>
      <c r="G5" s="52">
        <f>IF(OR('Impostazione turni'!E9="",'Impostazione turni'!E9="F",'Impostazione turni'!E9="A"),0,LOOKUP('Impostazione turni'!E9,ORARI!$A$1:$A$13,ORARI!$B$1:$B$13))</f>
        <v>5.5</v>
      </c>
      <c r="H5" s="52">
        <f>IF(OR('Impostazione turni'!F9="",'Impostazione turni'!F9="F",'Impostazione turni'!F9="A"),0,LOOKUP('Impostazione turni'!F9,ORARI!$A$1:$A$13,ORARI!$B$1:$B$13))</f>
        <v>6.5</v>
      </c>
      <c r="I5" s="52">
        <f>IF(OR('Impostazione turni'!G9="",'Impostazione turni'!G9="F",'Impostazione turni'!G9="A"),0,LOOKUP('Impostazione turni'!G9,ORARI!$A$1:$A$13,ORARI!$B$1:$B$13))</f>
        <v>5.5</v>
      </c>
      <c r="J5" s="52">
        <f>IF(OR('Impostazione turni'!H9="",'Impostazione turni'!H9="F",'Impostazione turni'!H9="A"),0,LOOKUP('Impostazione turni'!H9,ORARI!$A$1:$A$13,ORARI!$B$1:$B$13))</f>
        <v>5.5</v>
      </c>
      <c r="K5" s="52">
        <f>IF(OR('Impostazione turni'!I9="",'Impostazione turni'!I9="F",'Impostazione turni'!I9="A"),0,LOOKUP('Impostazione turni'!I9,ORARI!$A$1:$A$13,ORARI!$B$1:$B$13))</f>
        <v>6.5</v>
      </c>
      <c r="L5" s="52">
        <f>IF(OR('Impostazione turni'!J9="",'Impostazione turni'!J9="F",'Impostazione turni'!J9="A"),0,LOOKUP('Impostazione turni'!J9,ORARI!$A$1:$A$13,ORARI!$B$1:$B$13))</f>
        <v>0</v>
      </c>
      <c r="M5" s="52">
        <f>IF(OR('Impostazione turni'!K9="",'Impostazione turni'!K9="F",'Impostazione turni'!K9="A"),0,LOOKUP('Impostazione turni'!K9,ORARI!$A$1:$A$13,ORARI!$B$1:$B$13))</f>
        <v>0</v>
      </c>
      <c r="N5" s="52">
        <f>IF(OR('Impostazione turni'!L9="",'Impostazione turni'!L9="F",'Impostazione turni'!L9="A"),0,LOOKUP('Impostazione turni'!L9,ORARI!$A$1:$A$13,ORARI!$B$1:$B$13))</f>
        <v>5.5</v>
      </c>
      <c r="O5" s="52">
        <f>IF(OR('Impostazione turni'!M9="",'Impostazione turni'!M9="F",'Impostazione turni'!M9="A"),0,LOOKUP('Impostazione turni'!M9,ORARI!$A$1:$A$13,ORARI!$B$1:$B$13))</f>
        <v>6.5</v>
      </c>
      <c r="P5" s="52">
        <f>IF(OR('Impostazione turni'!N9="",'Impostazione turni'!N9="F",'Impostazione turni'!N9="A"),0,LOOKUP('Impostazione turni'!N9,ORARI!$A$1:$A$13,ORARI!$B$1:$B$13))</f>
        <v>5.5</v>
      </c>
      <c r="Q5" s="52">
        <f>IF(OR('Impostazione turni'!O9="",'Impostazione turni'!O9="F",'Impostazione turni'!O9="A"),0,LOOKUP('Impostazione turni'!O9,ORARI!$A$1:$A$13,ORARI!$B$1:$B$13))</f>
        <v>5.5</v>
      </c>
      <c r="R5" s="52">
        <f>IF(OR('Impostazione turni'!P9="",'Impostazione turni'!P9="F",'Impostazione turni'!P9="A"),0,LOOKUP('Impostazione turni'!P9,ORARI!$A$1:$A$13,ORARI!$B$1:$B$13))</f>
        <v>6.5</v>
      </c>
      <c r="S5" s="52">
        <f>IF(OR('Impostazione turni'!Q9="",'Impostazione turni'!Q9="F",'Impostazione turni'!Q9="A"),0,LOOKUP('Impostazione turni'!Q9,ORARI!$A$1:$A$13,ORARI!$B$1:$B$13))</f>
        <v>0</v>
      </c>
      <c r="T5" s="52">
        <f>IF(OR('Impostazione turni'!R9="",'Impostazione turni'!R9="F",'Impostazione turni'!R9="A"),0,LOOKUP('Impostazione turni'!R9,ORARI!$A$1:$A$13,ORARI!$B$1:$B$13))</f>
        <v>0</v>
      </c>
      <c r="U5" s="52">
        <f>IF(OR('Impostazione turni'!S9="",'Impostazione turni'!S9="F",'Impostazione turni'!S9="A"),0,LOOKUP('Impostazione turni'!S9,ORARI!$A$1:$A$13,ORARI!$B$1:$B$13))</f>
        <v>5.5</v>
      </c>
      <c r="V5" s="52">
        <f>IF(OR('Impostazione turni'!T9="",'Impostazione turni'!T9="F",'Impostazione turni'!T9="A"),0,LOOKUP('Impostazione turni'!T9,ORARI!$A$1:$A$13,ORARI!$B$1:$B$13))</f>
        <v>6.5</v>
      </c>
      <c r="W5" s="52">
        <f>IF(OR('Impostazione turni'!U9="",'Impostazione turni'!U9="F",'Impostazione turni'!U9="A"),0,LOOKUP('Impostazione turni'!U9,ORARI!$A$1:$A$13,ORARI!$B$1:$B$13))</f>
        <v>5.5</v>
      </c>
      <c r="X5" s="52">
        <f>IF(OR('Impostazione turni'!V9="",'Impostazione turni'!V9="F",'Impostazione turni'!V9="A"),0,LOOKUP('Impostazione turni'!V9,ORARI!$A$1:$A$13,ORARI!$B$1:$B$13))</f>
        <v>5.5</v>
      </c>
      <c r="Y5" s="52">
        <f>IF(OR('Impostazione turni'!W9="",'Impostazione turni'!W9="F",'Impostazione turni'!W9="A"),0,LOOKUP('Impostazione turni'!W9,ORARI!$A$1:$A$13,ORARI!$B$1:$B$13))</f>
        <v>6.5</v>
      </c>
      <c r="Z5" s="52">
        <f>IF(OR('Impostazione turni'!X9="",'Impostazione turni'!X9="F",'Impostazione turni'!X9="A"),0,LOOKUP('Impostazione turni'!X9,ORARI!$A$1:$A$13,ORARI!$B$1:$B$13))</f>
        <v>0</v>
      </c>
      <c r="AA5" s="52">
        <f>IF(OR('Impostazione turni'!Y9="",'Impostazione turni'!Y9="F",'Impostazione turni'!Y9="A"),0,LOOKUP('Impostazione turni'!Y9,ORARI!$A$1:$A$13,ORARI!$B$1:$B$13))</f>
        <v>0</v>
      </c>
      <c r="AB5" s="52">
        <f>IF(OR('Impostazione turni'!Z9="",'Impostazione turni'!Z9="F",'Impostazione turni'!Z9="A"),0,LOOKUP('Impostazione turni'!Z9,ORARI!$A$1:$A$13,ORARI!$B$1:$B$13))</f>
        <v>5.5</v>
      </c>
      <c r="AC5" s="52">
        <f>IF(OR('Impostazione turni'!AA9="",'Impostazione turni'!AA9="F",'Impostazione turni'!AA9="A"),0,LOOKUP('Impostazione turni'!AA9,ORARI!$A$1:$A$13,ORARI!$B$1:$B$13))</f>
        <v>6.5</v>
      </c>
      <c r="AD5" s="52">
        <f>IF(OR('Impostazione turni'!AB9="",'Impostazione turni'!AB9="F",'Impostazione turni'!AB9="A"),0,LOOKUP('Impostazione turni'!AB9,ORARI!$A$1:$A$13,ORARI!$B$1:$B$13))</f>
        <v>5.5</v>
      </c>
      <c r="AE5" s="52">
        <f>IF(OR('Impostazione turni'!AC9="",'Impostazione turni'!AC9="F",'Impostazione turni'!AC9="A"),0,LOOKUP('Impostazione turni'!AC9,ORARI!$A$1:$A$13,ORARI!$B$1:$B$13))</f>
        <v>5.5</v>
      </c>
      <c r="AF5" s="52">
        <f>IF(OR('Impostazione turni'!AD9="",'Impostazione turni'!AD9="F",'Impostazione turni'!AD9="A"),0,LOOKUP('Impostazione turni'!AD9,ORARI!$A$1:$A$13,ORARI!$B$1:$B$13))</f>
        <v>6.5</v>
      </c>
      <c r="AG5" s="52">
        <f>IF(OR('Impostazione turni'!AE9="",'Impostazione turni'!AE9="F",'Impostazione turni'!AE9="A"),0,LOOKUP('Impostazione turni'!AE9,ORARI!$A$1:$A$13,ORARI!$B$1:$B$13))</f>
        <v>0</v>
      </c>
      <c r="AH5" s="53">
        <f>IF(OR('Impostazione turni'!AF9="",'Impostazione turni'!AF9="F",'Impostazione turni'!AF9="A"),0,LOOKUP('Impostazione turni'!AF9,ORARI!$A$1:$A$13,ORARI!$B$1:$B$13))</f>
        <v>0</v>
      </c>
    </row>
    <row r="6" spans="1:34" ht="60" customHeight="1">
      <c r="A6" s="60">
        <v>2</v>
      </c>
      <c r="B6" s="331" t="str">
        <f>'Impostazione turni'!B15:B15</f>
        <v>LETIZIA</v>
      </c>
      <c r="C6" s="332"/>
      <c r="D6" s="333"/>
      <c r="E6" s="61">
        <f>IF(OR('Impostazione turni'!C15="",'Impostazione turni'!C15="F",'Impostazione turni'!C15="A"),0,LOOKUP('Impostazione turni'!C15,ORARI!$A$1:$A$13,ORARI!$B$1:$B$13))</f>
        <v>0</v>
      </c>
      <c r="F6" s="61">
        <f>IF(OR('Impostazione turni'!D15="",'Impostazione turni'!D15="F",'Impostazione turni'!D15="A"),0,LOOKUP('Impostazione turni'!D15,ORARI!$A$1:$A$13,ORARI!$B$1:$B$13))</f>
        <v>0</v>
      </c>
      <c r="G6" s="61">
        <f>IF(OR('Impostazione turni'!E15="",'Impostazione turni'!E15="F",'Impostazione turni'!E15="A"),0,LOOKUP('Impostazione turni'!E15,ORARI!$A$1:$A$13,ORARI!$B$1:$B$13))</f>
        <v>6.5</v>
      </c>
      <c r="H6" s="61">
        <f>IF(OR('Impostazione turni'!F15="",'Impostazione turni'!F15="F",'Impostazione turni'!F15="A"),0,LOOKUP('Impostazione turni'!F15,ORARI!$A$1:$A$13,ORARI!$B$1:$B$13))</f>
        <v>6.5</v>
      </c>
      <c r="I6" s="61">
        <f>IF(OR('Impostazione turni'!G15="",'Impostazione turni'!G15="F",'Impostazione turni'!G15="A"),0,LOOKUP('Impostazione turni'!G15,ORARI!$A$1:$A$13,ORARI!$B$1:$B$13))</f>
        <v>6.5</v>
      </c>
      <c r="J6" s="61">
        <f>IF(OR('Impostazione turni'!H15="",'Impostazione turni'!H15="F",'Impostazione turni'!H15="A"),0,LOOKUP('Impostazione turni'!H15,ORARI!$A$1:$A$13,ORARI!$B$1:$B$13))</f>
        <v>6.5</v>
      </c>
      <c r="K6" s="61">
        <f>IF(OR('Impostazione turni'!I15="",'Impostazione turni'!I15="F",'Impostazione turni'!I15="A"),0,LOOKUP('Impostazione turni'!I15,ORARI!$A$1:$A$13,ORARI!$B$1:$B$13))</f>
        <v>6.5</v>
      </c>
      <c r="L6" s="61">
        <f>IF(OR('Impostazione turni'!J15="",'Impostazione turni'!J15="F",'Impostazione turni'!J15="A"),0,LOOKUP('Impostazione turni'!J15,ORARI!$A$1:$A$13,ORARI!$B$1:$B$13))</f>
        <v>0</v>
      </c>
      <c r="M6" s="61">
        <f>IF(OR('Impostazione turni'!K15="",'Impostazione turni'!K15="F",'Impostazione turni'!K15="A"),0,LOOKUP('Impostazione turni'!K15,ORARI!$A$1:$A$13,ORARI!$B$1:$B$13))</f>
        <v>0</v>
      </c>
      <c r="N6" s="61">
        <f>IF(OR('Impostazione turni'!L15="",'Impostazione turni'!L15="F",'Impostazione turni'!L15="A"),0,LOOKUP('Impostazione turni'!L15,ORARI!$A$1:$A$13,ORARI!$B$1:$B$13))</f>
        <v>6.5</v>
      </c>
      <c r="O6" s="61">
        <f>IF(OR('Impostazione turni'!M15="",'Impostazione turni'!M15="F",'Impostazione turni'!M15="A"),0,LOOKUP('Impostazione turni'!M15,ORARI!$A$1:$A$13,ORARI!$B$1:$B$13))</f>
        <v>5.5</v>
      </c>
      <c r="P6" s="61">
        <f>IF(OR('Impostazione turni'!N15="",'Impostazione turni'!N15="F",'Impostazione turni'!N15="A"),0,LOOKUP('Impostazione turni'!N15,ORARI!$A$1:$A$13,ORARI!$B$1:$B$13))</f>
        <v>6.5</v>
      </c>
      <c r="Q6" s="61">
        <f>IF(OR('Impostazione turni'!O15="",'Impostazione turni'!O15="F",'Impostazione turni'!O15="A"),0,LOOKUP('Impostazione turni'!O15,ORARI!$A$1:$A$13,ORARI!$B$1:$B$13))</f>
        <v>6.5</v>
      </c>
      <c r="R6" s="61">
        <f>IF(OR('Impostazione turni'!P15="",'Impostazione turni'!P15="F",'Impostazione turni'!P15="A"),0,LOOKUP('Impostazione turni'!P15,ORARI!$A$1:$A$13,ORARI!$B$1:$B$13))</f>
        <v>5.5</v>
      </c>
      <c r="S6" s="61">
        <f>IF(OR('Impostazione turni'!Q15="",'Impostazione turni'!Q15="F",'Impostazione turni'!Q15="A"),0,LOOKUP('Impostazione turni'!Q15,ORARI!$A$1:$A$13,ORARI!$B$1:$B$13))</f>
        <v>0</v>
      </c>
      <c r="T6" s="61">
        <f>IF(OR('Impostazione turni'!R15="",'Impostazione turni'!R15="F",'Impostazione turni'!R15="A"),0,LOOKUP('Impostazione turni'!R15,ORARI!$A$1:$A$13,ORARI!$B$1:$B$13))</f>
        <v>0</v>
      </c>
      <c r="U6" s="61">
        <f>IF(OR('Impostazione turni'!S15="",'Impostazione turni'!S15="F",'Impostazione turni'!S15="A"),0,LOOKUP('Impostazione turni'!S15,ORARI!$A$1:$A$13,ORARI!$B$1:$B$13))</f>
        <v>6.5</v>
      </c>
      <c r="V6" s="61">
        <f>IF(OR('Impostazione turni'!T15="",'Impostazione turni'!T15="F",'Impostazione turni'!T15="A"),0,LOOKUP('Impostazione turni'!T15,ORARI!$A$1:$A$13,ORARI!$B$1:$B$13))</f>
        <v>6.5</v>
      </c>
      <c r="W6" s="61">
        <f>IF(OR('Impostazione turni'!U15="",'Impostazione turni'!U15="F",'Impostazione turni'!U15="A"),0,LOOKUP('Impostazione turni'!U15,ORARI!$A$1:$A$13,ORARI!$B$1:$B$13))</f>
        <v>6.5</v>
      </c>
      <c r="X6" s="61">
        <f>IF(OR('Impostazione turni'!V15="",'Impostazione turni'!V15="F",'Impostazione turni'!V15="A"),0,LOOKUP('Impostazione turni'!V15,ORARI!$A$1:$A$13,ORARI!$B$1:$B$13))</f>
        <v>6.5</v>
      </c>
      <c r="Y6" s="61">
        <f>IF(OR('Impostazione turni'!W15="",'Impostazione turni'!W15="F",'Impostazione turni'!W15="A"),0,LOOKUP('Impostazione turni'!W15,ORARI!$A$1:$A$13,ORARI!$B$1:$B$13))</f>
        <v>6.5</v>
      </c>
      <c r="Z6" s="61">
        <f>IF(OR('Impostazione turni'!X15="",'Impostazione turni'!X15="F",'Impostazione turni'!X15="A"),0,LOOKUP('Impostazione turni'!X15,ORARI!$A$1:$A$13,ORARI!$B$1:$B$13))</f>
        <v>0</v>
      </c>
      <c r="AA6" s="61">
        <f>IF(OR('Impostazione turni'!Y15="",'Impostazione turni'!Y15="F",'Impostazione turni'!Y15="A"),0,LOOKUP('Impostazione turni'!Y15,ORARI!$A$1:$A$13,ORARI!$B$1:$B$13))</f>
        <v>0</v>
      </c>
      <c r="AB6" s="61">
        <f>IF(OR('Impostazione turni'!Z15="",'Impostazione turni'!Z15="F",'Impostazione turni'!Z15="A"),0,LOOKUP('Impostazione turni'!Z15,ORARI!$A$1:$A$13,ORARI!$B$1:$B$13))</f>
        <v>6.5</v>
      </c>
      <c r="AC6" s="61">
        <f>IF(OR('Impostazione turni'!AA15="",'Impostazione turni'!AA15="F",'Impostazione turni'!AA15="A"),0,LOOKUP('Impostazione turni'!AA15,ORARI!$A$1:$A$13,ORARI!$B$1:$B$13))</f>
        <v>5.5</v>
      </c>
      <c r="AD6" s="61">
        <f>IF(OR('Impostazione turni'!AB15="",'Impostazione turni'!AB15="F",'Impostazione turni'!AB15="A"),0,LOOKUP('Impostazione turni'!AB15,ORARI!$A$1:$A$13,ORARI!$B$1:$B$13))</f>
        <v>6.5</v>
      </c>
      <c r="AE6" s="61">
        <f>IF(OR('Impostazione turni'!AC15="",'Impostazione turni'!AC15="F",'Impostazione turni'!AC15="A"),0,LOOKUP('Impostazione turni'!AC15,ORARI!$A$1:$A$13,ORARI!$B$1:$B$13))</f>
        <v>6.5</v>
      </c>
      <c r="AF6" s="61">
        <f>IF(OR('Impostazione turni'!AD15="",'Impostazione turni'!AD15="F",'Impostazione turni'!AD15="A"),0,LOOKUP('Impostazione turni'!AD15,ORARI!$A$1:$A$13,ORARI!$B$1:$B$13))</f>
        <v>5.5</v>
      </c>
      <c r="AG6" s="61">
        <f>IF(OR('Impostazione turni'!AE15="",'Impostazione turni'!AE15="F",'Impostazione turni'!AE15="A"),0,LOOKUP('Impostazione turni'!AE15,ORARI!$A$1:$A$13,ORARI!$B$1:$B$13))</f>
        <v>0</v>
      </c>
      <c r="AH6" s="62">
        <f>IF(OR('Impostazione turni'!AF15="",'Impostazione turni'!AF15="F",'Impostazione turni'!AF15="A"),0,LOOKUP('Impostazione turni'!AF15,ORARI!$A$1:$A$13,ORARI!$B$1:$B$13))</f>
        <v>0</v>
      </c>
    </row>
    <row r="7" spans="1:34" ht="60" customHeight="1">
      <c r="A7" s="12">
        <v>3</v>
      </c>
      <c r="B7" s="334" t="str">
        <f>'Impostazione turni'!B21:B21</f>
        <v>SARA</v>
      </c>
      <c r="C7" s="335"/>
      <c r="D7" s="336"/>
      <c r="E7" s="52">
        <f>IF(OR('Impostazione turni'!C21="",'Impostazione turni'!C21="F",'Impostazione turni'!C21="A"),0,LOOKUP('Impostazione turni'!C21,ORARI!$A$1:$A$13,ORARI!$B$1:$B$13))</f>
        <v>0</v>
      </c>
      <c r="F7" s="52">
        <f>IF(OR('Impostazione turni'!D21="",'Impostazione turni'!D21="F",'Impostazione turni'!D21="A"),0,LOOKUP('Impostazione turni'!D21,ORARI!$A$1:$A$13,ORARI!$B$1:$B$13))</f>
        <v>0</v>
      </c>
      <c r="G7" s="52">
        <f>IF(OR('Impostazione turni'!E21="",'Impostazione turni'!E21="F",'Impostazione turni'!E21="A"),0,LOOKUP('Impostazione turni'!E21,ORARI!$A$1:$A$13,ORARI!$B$1:$B$13))</f>
        <v>6.5</v>
      </c>
      <c r="H7" s="52">
        <f>IF(OR('Impostazione turni'!F21="",'Impostazione turni'!F21="F",'Impostazione turni'!F21="A"),0,LOOKUP('Impostazione turni'!F21,ORARI!$A$1:$A$13,ORARI!$B$1:$B$13))</f>
        <v>5.5</v>
      </c>
      <c r="I7" s="52">
        <f>IF(OR('Impostazione turni'!G21="",'Impostazione turni'!G21="F",'Impostazione turni'!G21="A"),0,LOOKUP('Impostazione turni'!G21,ORARI!$A$1:$A$13,ORARI!$B$1:$B$13))</f>
        <v>6.5</v>
      </c>
      <c r="J7" s="52">
        <f>IF(OR('Impostazione turni'!H21="",'Impostazione turni'!H21="F",'Impostazione turni'!H21="A"),0,LOOKUP('Impostazione turni'!H21,ORARI!$A$1:$A$13,ORARI!$B$1:$B$13))</f>
        <v>6.5</v>
      </c>
      <c r="K7" s="52">
        <f>IF(OR('Impostazione turni'!I21="",'Impostazione turni'!I21="F",'Impostazione turni'!I21="A"),0,LOOKUP('Impostazione turni'!I21,ORARI!$A$1:$A$13,ORARI!$B$1:$B$13))</f>
        <v>5.5</v>
      </c>
      <c r="L7" s="52">
        <f>IF(OR('Impostazione turni'!J21="",'Impostazione turni'!J21="F",'Impostazione turni'!J21="A"),0,LOOKUP('Impostazione turni'!J21,ORARI!$A$1:$A$13,ORARI!$B$1:$B$13))</f>
        <v>0</v>
      </c>
      <c r="M7" s="52">
        <f>IF(OR('Impostazione turni'!K21="",'Impostazione turni'!K21="F",'Impostazione turni'!K21="A"),0,LOOKUP('Impostazione turni'!K21,ORARI!$A$1:$A$13,ORARI!$B$1:$B$13))</f>
        <v>0</v>
      </c>
      <c r="N7" s="52">
        <f>IF(OR('Impostazione turni'!L21="",'Impostazione turni'!L21="F",'Impostazione turni'!L21="A"),0,LOOKUP('Impostazione turni'!L21,ORARI!$A$1:$A$13,ORARI!$B$1:$B$13))</f>
        <v>6.5</v>
      </c>
      <c r="O7" s="52">
        <f>IF(OR('Impostazione turni'!M21="",'Impostazione turni'!M21="F",'Impostazione turni'!M21="A"),0,LOOKUP('Impostazione turni'!M21,ORARI!$A$1:$A$13,ORARI!$B$1:$B$13))</f>
        <v>6.5</v>
      </c>
      <c r="P7" s="52">
        <f>IF(OR('Impostazione turni'!N21="",'Impostazione turni'!N21="F",'Impostazione turni'!N21="A"),0,LOOKUP('Impostazione turni'!N21,ORARI!$A$1:$A$13,ORARI!$B$1:$B$13))</f>
        <v>6.5</v>
      </c>
      <c r="Q7" s="52">
        <f>IF(OR('Impostazione turni'!O21="",'Impostazione turni'!O21="F",'Impostazione turni'!O21="A"),0,LOOKUP('Impostazione turni'!O21,ORARI!$A$1:$A$13,ORARI!$B$1:$B$13))</f>
        <v>6.5</v>
      </c>
      <c r="R7" s="52">
        <f>IF(OR('Impostazione turni'!P21="",'Impostazione turni'!P21="F",'Impostazione turni'!P21="A"),0,LOOKUP('Impostazione turni'!P21,ORARI!$A$1:$A$13,ORARI!$B$1:$B$13))</f>
        <v>6.5</v>
      </c>
      <c r="S7" s="52">
        <f>IF(OR('Impostazione turni'!Q21="",'Impostazione turni'!Q21="F",'Impostazione turni'!Q21="A"),0,LOOKUP('Impostazione turni'!Q21,ORARI!$A$1:$A$13,ORARI!$B$1:$B$13))</f>
        <v>0</v>
      </c>
      <c r="T7" s="52">
        <f>IF(OR('Impostazione turni'!R21="",'Impostazione turni'!R21="F",'Impostazione turni'!R21="A"),0,LOOKUP('Impostazione turni'!R21,ORARI!$A$1:$A$13,ORARI!$B$1:$B$13))</f>
        <v>0</v>
      </c>
      <c r="U7" s="52">
        <f>IF(OR('Impostazione turni'!S21="",'Impostazione turni'!S21="F",'Impostazione turni'!S21="A"),0,LOOKUP('Impostazione turni'!S21,ORARI!$A$1:$A$13,ORARI!$B$1:$B$13))</f>
        <v>6.5</v>
      </c>
      <c r="V7" s="52">
        <f>IF(OR('Impostazione turni'!T21="",'Impostazione turni'!T21="F",'Impostazione turni'!T21="A"),0,LOOKUP('Impostazione turni'!T21,ORARI!$A$1:$A$13,ORARI!$B$1:$B$13))</f>
        <v>5.5</v>
      </c>
      <c r="W7" s="52">
        <f>IF(OR('Impostazione turni'!U21="",'Impostazione turni'!U21="F",'Impostazione turni'!U21="A"),0,LOOKUP('Impostazione turni'!U21,ORARI!$A$1:$A$13,ORARI!$B$1:$B$13))</f>
        <v>6.5</v>
      </c>
      <c r="X7" s="52">
        <f>IF(OR('Impostazione turni'!V21="",'Impostazione turni'!V21="F",'Impostazione turni'!V21="A"),0,LOOKUP('Impostazione turni'!V21,ORARI!$A$1:$A$13,ORARI!$B$1:$B$13))</f>
        <v>6.5</v>
      </c>
      <c r="Y7" s="52">
        <f>IF(OR('Impostazione turni'!W21="",'Impostazione turni'!W21="F",'Impostazione turni'!W21="A"),0,LOOKUP('Impostazione turni'!W21,ORARI!$A$1:$A$13,ORARI!$B$1:$B$13))</f>
        <v>5.5</v>
      </c>
      <c r="Z7" s="52">
        <f>IF(OR('Impostazione turni'!X21="",'Impostazione turni'!X21="F",'Impostazione turni'!X21="A"),0,LOOKUP('Impostazione turni'!X21,ORARI!$A$1:$A$13,ORARI!$B$1:$B$13))</f>
        <v>0</v>
      </c>
      <c r="AA7" s="52">
        <f>IF(OR('Impostazione turni'!Y21="",'Impostazione turni'!Y21="F",'Impostazione turni'!Y21="A"),0,LOOKUP('Impostazione turni'!Y21,ORARI!$A$1:$A$13,ORARI!$B$1:$B$13))</f>
        <v>0</v>
      </c>
      <c r="AB7" s="52">
        <f>IF(OR('Impostazione turni'!Z21="",'Impostazione turni'!Z21="F",'Impostazione turni'!Z21="A"),0,LOOKUP('Impostazione turni'!Z21,ORARI!$A$1:$A$13,ORARI!$B$1:$B$13))</f>
        <v>6.5</v>
      </c>
      <c r="AC7" s="52">
        <f>IF(OR('Impostazione turni'!AA21="",'Impostazione turni'!AA21="F",'Impostazione turni'!AA21="A"),0,LOOKUP('Impostazione turni'!AA21,ORARI!$A$1:$A$13,ORARI!$B$1:$B$13))</f>
        <v>6.5</v>
      </c>
      <c r="AD7" s="52">
        <f>IF(OR('Impostazione turni'!AB21="",'Impostazione turni'!AB21="F",'Impostazione turni'!AB21="A"),0,LOOKUP('Impostazione turni'!AB21,ORARI!$A$1:$A$13,ORARI!$B$1:$B$13))</f>
        <v>6.5</v>
      </c>
      <c r="AE7" s="52">
        <f>IF(OR('Impostazione turni'!AC21="",'Impostazione turni'!AC21="F",'Impostazione turni'!AC21="A"),0,LOOKUP('Impostazione turni'!AC21,ORARI!$A$1:$A$13,ORARI!$B$1:$B$13))</f>
        <v>6.5</v>
      </c>
      <c r="AF7" s="52">
        <f>IF(OR('Impostazione turni'!AD21="",'Impostazione turni'!AD21="F",'Impostazione turni'!AD21="A"),0,LOOKUP('Impostazione turni'!AD21,ORARI!$A$1:$A$13,ORARI!$B$1:$B$13))</f>
        <v>6.5</v>
      </c>
      <c r="AG7" s="52">
        <f>IF(OR('Impostazione turni'!AE21="",'Impostazione turni'!AE21="F",'Impostazione turni'!AE21="A"),0,LOOKUP('Impostazione turni'!AE21,ORARI!$A$1:$A$13,ORARI!$B$1:$B$13))</f>
        <v>0</v>
      </c>
      <c r="AH7" s="53">
        <f>IF(OR('Impostazione turni'!AF21="",'Impostazione turni'!AF21="F",'Impostazione turni'!AF21="A"),0,LOOKUP('Impostazione turni'!AF21,ORARI!$A$1:$A$13,ORARI!$B$1:$B$13))</f>
        <v>0</v>
      </c>
    </row>
    <row r="8" spans="1:34" ht="60" hidden="1" customHeight="1">
      <c r="A8" s="60">
        <v>4</v>
      </c>
      <c r="B8" s="331">
        <f>'Impostazione turni'!B27:B27</f>
        <v>4</v>
      </c>
      <c r="C8" s="332"/>
      <c r="D8" s="333"/>
      <c r="E8" s="61" t="e">
        <f>IF(OR('Impostazione turni'!C27="",'Impostazione turni'!C27="F",'Impostazione turni'!C27="A"),0,LOOKUP('Impostazione turni'!C27,ORARI!$A$1:$A$13,ORARI!$B$1:$B$13))</f>
        <v>#REF!</v>
      </c>
      <c r="F8" s="61" t="e">
        <f>IF(OR('Impostazione turni'!D27="",'Impostazione turni'!D27="F",'Impostazione turni'!D27="A"),0,LOOKUP('Impostazione turni'!D27,ORARI!$A$1:$A$13,ORARI!$B$1:$B$13))</f>
        <v>#REF!</v>
      </c>
      <c r="G8" s="61" t="e">
        <f>IF(OR('Impostazione turni'!E27="",'Impostazione turni'!E27="F",'Impostazione turni'!E27="A"),0,LOOKUP('Impostazione turni'!E27,ORARI!$A$1:$A$13,ORARI!$B$1:$B$13))</f>
        <v>#REF!</v>
      </c>
      <c r="H8" s="61" t="e">
        <f>IF(OR('Impostazione turni'!F27="",'Impostazione turni'!F27="F",'Impostazione turni'!F27="A"),0,LOOKUP('Impostazione turni'!F27,ORARI!$A$1:$A$13,ORARI!$B$1:$B$13))</f>
        <v>#REF!</v>
      </c>
      <c r="I8" s="61" t="e">
        <f>IF(OR('Impostazione turni'!G27="",'Impostazione turni'!G27="F",'Impostazione turni'!G27="A"),0,LOOKUP('Impostazione turni'!G27,ORARI!$A$1:$A$13,ORARI!$B$1:$B$13))</f>
        <v>#REF!</v>
      </c>
      <c r="J8" s="61" t="e">
        <f>IF(OR('Impostazione turni'!H27="",'Impostazione turni'!H27="F",'Impostazione turni'!H27="A"),0,LOOKUP('Impostazione turni'!H27,ORARI!$A$1:$A$13,ORARI!$B$1:$B$13))</f>
        <v>#REF!</v>
      </c>
      <c r="K8" s="61" t="e">
        <f>IF(OR('Impostazione turni'!I27="",'Impostazione turni'!I27="F",'Impostazione turni'!I27="A"),0,LOOKUP('Impostazione turni'!I27,ORARI!$A$1:$A$13,ORARI!$B$1:$B$13))</f>
        <v>#REF!</v>
      </c>
      <c r="L8" s="61" t="e">
        <f>IF(OR('Impostazione turni'!J27="",'Impostazione turni'!J27="F",'Impostazione turni'!J27="A"),0,LOOKUP('Impostazione turni'!J27,ORARI!$A$1:$A$13,ORARI!$B$1:$B$13))</f>
        <v>#REF!</v>
      </c>
      <c r="M8" s="61" t="e">
        <f>IF(OR('Impostazione turni'!K27="",'Impostazione turni'!K27="F",'Impostazione turni'!K27="A"),0,LOOKUP('Impostazione turni'!K27,ORARI!$A$1:$A$13,ORARI!$B$1:$B$13))</f>
        <v>#REF!</v>
      </c>
      <c r="N8" s="61" t="e">
        <f>IF(OR('Impostazione turni'!L27="",'Impostazione turni'!L27="F",'Impostazione turni'!L27="A"),0,LOOKUP('Impostazione turni'!L27,ORARI!$A$1:$A$13,ORARI!$B$1:$B$13))</f>
        <v>#REF!</v>
      </c>
      <c r="O8" s="61" t="e">
        <f>IF(OR('Impostazione turni'!M27="",'Impostazione turni'!M27="F",'Impostazione turni'!M27="A"),0,LOOKUP('Impostazione turni'!M27,ORARI!$A$1:$A$13,ORARI!$B$1:$B$13))</f>
        <v>#REF!</v>
      </c>
      <c r="P8" s="61" t="e">
        <f>IF(OR('Impostazione turni'!N27="",'Impostazione turni'!N27="F",'Impostazione turni'!N27="A"),0,LOOKUP('Impostazione turni'!N27,ORARI!$A$1:$A$13,ORARI!$B$1:$B$13))</f>
        <v>#REF!</v>
      </c>
      <c r="Q8" s="61" t="e">
        <f>IF(OR('Impostazione turni'!O27="",'Impostazione turni'!O27="F",'Impostazione turni'!O27="A"),0,LOOKUP('Impostazione turni'!O27,ORARI!$A$1:$A$13,ORARI!$B$1:$B$13))</f>
        <v>#REF!</v>
      </c>
      <c r="R8" s="61" t="e">
        <f>IF(OR('Impostazione turni'!P27="",'Impostazione turni'!P27="F",'Impostazione turni'!P27="A"),0,LOOKUP('Impostazione turni'!P27,ORARI!$A$1:$A$13,ORARI!$B$1:$B$13))</f>
        <v>#REF!</v>
      </c>
      <c r="S8" s="61" t="e">
        <f>IF(OR('Impostazione turni'!Q27="",'Impostazione turni'!Q27="F",'Impostazione turni'!Q27="A"),0,LOOKUP('Impostazione turni'!Q27,ORARI!$A$1:$A$13,ORARI!$B$1:$B$13))</f>
        <v>#REF!</v>
      </c>
      <c r="T8" s="61" t="e">
        <f>IF(OR('Impostazione turni'!R27="",'Impostazione turni'!R27="F",'Impostazione turni'!R27="A"),0,LOOKUP('Impostazione turni'!R27,ORARI!$A$1:$A$13,ORARI!$B$1:$B$13))</f>
        <v>#REF!</v>
      </c>
      <c r="U8" s="61" t="e">
        <f>IF(OR('Impostazione turni'!S27="",'Impostazione turni'!S27="F",'Impostazione turni'!S27="A"),0,LOOKUP('Impostazione turni'!S27,ORARI!$A$1:$A$13,ORARI!$B$1:$B$13))</f>
        <v>#REF!</v>
      </c>
      <c r="V8" s="61" t="e">
        <f>IF(OR('Impostazione turni'!T27="",'Impostazione turni'!T27="F",'Impostazione turni'!T27="A"),0,LOOKUP('Impostazione turni'!T27,ORARI!$A$1:$A$13,ORARI!$B$1:$B$13))</f>
        <v>#REF!</v>
      </c>
      <c r="W8" s="61" t="e">
        <f>IF(OR('Impostazione turni'!U27="",'Impostazione turni'!U27="F",'Impostazione turni'!U27="A"),0,LOOKUP('Impostazione turni'!U27,ORARI!$A$1:$A$13,ORARI!$B$1:$B$13))</f>
        <v>#REF!</v>
      </c>
      <c r="X8" s="61" t="e">
        <f>IF(OR('Impostazione turni'!V27="",'Impostazione turni'!V27="F",'Impostazione turni'!V27="A"),0,LOOKUP('Impostazione turni'!V27,ORARI!$A$1:$A$13,ORARI!$B$1:$B$13))</f>
        <v>#REF!</v>
      </c>
      <c r="Y8" s="61" t="e">
        <f>IF(OR('Impostazione turni'!W27="",'Impostazione turni'!W27="F",'Impostazione turni'!W27="A"),0,LOOKUP('Impostazione turni'!W27,ORARI!$A$1:$A$13,ORARI!$B$1:$B$13))</f>
        <v>#REF!</v>
      </c>
      <c r="Z8" s="61" t="e">
        <f>IF(OR('Impostazione turni'!X27="",'Impostazione turni'!X27="F",'Impostazione turni'!X27="A"),0,LOOKUP('Impostazione turni'!X27,ORARI!$A$1:$A$13,ORARI!$B$1:$B$13))</f>
        <v>#REF!</v>
      </c>
      <c r="AA8" s="61" t="e">
        <f>IF(OR('Impostazione turni'!Y27="",'Impostazione turni'!Y27="F",'Impostazione turni'!Y27="A"),0,LOOKUP('Impostazione turni'!Y27,ORARI!$A$1:$A$13,ORARI!$B$1:$B$13))</f>
        <v>#REF!</v>
      </c>
      <c r="AB8" s="61" t="e">
        <f>IF(OR('Impostazione turni'!Z27="",'Impostazione turni'!Z27="F",'Impostazione turni'!Z27="A"),0,LOOKUP('Impostazione turni'!Z27,ORARI!$A$1:$A$13,ORARI!$B$1:$B$13))</f>
        <v>#REF!</v>
      </c>
      <c r="AC8" s="61" t="e">
        <f>IF(OR('Impostazione turni'!AA27="",'Impostazione turni'!AA27="F",'Impostazione turni'!AA27="A"),0,LOOKUP('Impostazione turni'!AA27,ORARI!$A$1:$A$13,ORARI!$B$1:$B$13))</f>
        <v>#REF!</v>
      </c>
      <c r="AD8" s="61" t="e">
        <f>IF(OR('Impostazione turni'!AB27="",'Impostazione turni'!AB27="F",'Impostazione turni'!AB27="A"),0,LOOKUP('Impostazione turni'!AB27,ORARI!$A$1:$A$13,ORARI!$B$1:$B$13))</f>
        <v>#REF!</v>
      </c>
      <c r="AE8" s="61" t="e">
        <f>IF(OR('Impostazione turni'!AC27="",'Impostazione turni'!AC27="F",'Impostazione turni'!AC27="A"),0,LOOKUP('Impostazione turni'!AC27,ORARI!$A$1:$A$13,ORARI!$B$1:$B$13))</f>
        <v>#REF!</v>
      </c>
      <c r="AF8" s="61" t="e">
        <f>IF(OR('Impostazione turni'!AD27="",'Impostazione turni'!AD27="F",'Impostazione turni'!AD27="A"),0,LOOKUP('Impostazione turni'!AD27,ORARI!$A$1:$A$13,ORARI!$B$1:$B$13))</f>
        <v>#REF!</v>
      </c>
      <c r="AG8" s="61" t="e">
        <f>IF(OR('Impostazione turni'!AE27="",'Impostazione turni'!AE27="F",'Impostazione turni'!AE27="A"),0,LOOKUP('Impostazione turni'!AE27,ORARI!$A$1:$A$13,ORARI!$B$1:$B$13))</f>
        <v>#REF!</v>
      </c>
      <c r="AH8" s="62" t="e">
        <f>IF(OR('Impostazione turni'!AF27="",'Impostazione turni'!AF27="F",'Impostazione turni'!AF27="A"),0,LOOKUP('Impostazione turni'!AF27,ORARI!$A$1:$A$13,ORARI!$B$1:$B$13))</f>
        <v>#REF!</v>
      </c>
    </row>
    <row r="9" spans="1:34" ht="60" hidden="1" customHeight="1">
      <c r="A9" s="12">
        <v>5</v>
      </c>
      <c r="B9" s="334">
        <f>'Impostazione turni'!B33:B33</f>
        <v>5</v>
      </c>
      <c r="C9" s="335"/>
      <c r="D9" s="336"/>
      <c r="E9" s="52" t="e">
        <f>IF(OR('Impostazione turni'!C33="",'Impostazione turni'!C33="F",'Impostazione turni'!C33="A"),0,LOOKUP('Impostazione turni'!C33,ORARI!$A$1:$A$13,ORARI!$B$1:$B$13))</f>
        <v>#REF!</v>
      </c>
      <c r="F9" s="52" t="e">
        <f>IF(OR('Impostazione turni'!D33="",'Impostazione turni'!D33="F",'Impostazione turni'!D33="A"),0,LOOKUP('Impostazione turni'!D33,ORARI!$A$1:$A$13,ORARI!$B$1:$B$13))</f>
        <v>#REF!</v>
      </c>
      <c r="G9" s="52" t="e">
        <f>IF(OR('Impostazione turni'!E33="",'Impostazione turni'!E33="F",'Impostazione turni'!E33="A"),0,LOOKUP('Impostazione turni'!E33,ORARI!$A$1:$A$13,ORARI!$B$1:$B$13))</f>
        <v>#REF!</v>
      </c>
      <c r="H9" s="52" t="e">
        <f>IF(OR('Impostazione turni'!F33="",'Impostazione turni'!F33="F",'Impostazione turni'!F33="A"),0,LOOKUP('Impostazione turni'!F33,ORARI!$A$1:$A$13,ORARI!$B$1:$B$13))</f>
        <v>#REF!</v>
      </c>
      <c r="I9" s="52" t="e">
        <f>IF(OR('Impostazione turni'!G33="",'Impostazione turni'!G33="F",'Impostazione turni'!G33="A"),0,LOOKUP('Impostazione turni'!G33,ORARI!$A$1:$A$13,ORARI!$B$1:$B$13))</f>
        <v>#REF!</v>
      </c>
      <c r="J9" s="52" t="e">
        <f>IF(OR('Impostazione turni'!H33="",'Impostazione turni'!H33="F",'Impostazione turni'!H33="A"),0,LOOKUP('Impostazione turni'!H33,ORARI!$A$1:$A$13,ORARI!$B$1:$B$13))</f>
        <v>#REF!</v>
      </c>
      <c r="K9" s="52" t="e">
        <f>IF(OR('Impostazione turni'!I33="",'Impostazione turni'!I33="F",'Impostazione turni'!I33="A"),0,LOOKUP('Impostazione turni'!I33,ORARI!$A$1:$A$13,ORARI!$B$1:$B$13))</f>
        <v>#REF!</v>
      </c>
      <c r="L9" s="52" t="e">
        <f>IF(OR('Impostazione turni'!J33="",'Impostazione turni'!J33="F",'Impostazione turni'!J33="A"),0,LOOKUP('Impostazione turni'!J33,ORARI!$A$1:$A$13,ORARI!$B$1:$B$13))</f>
        <v>#REF!</v>
      </c>
      <c r="M9" s="52" t="e">
        <f>IF(OR('Impostazione turni'!K33="",'Impostazione turni'!K33="F",'Impostazione turni'!K33="A"),0,LOOKUP('Impostazione turni'!K33,ORARI!$A$1:$A$13,ORARI!$B$1:$B$13))</f>
        <v>#REF!</v>
      </c>
      <c r="N9" s="52" t="e">
        <f>IF(OR('Impostazione turni'!L33="",'Impostazione turni'!L33="F",'Impostazione turni'!L33="A"),0,LOOKUP('Impostazione turni'!L33,ORARI!$A$1:$A$13,ORARI!$B$1:$B$13))</f>
        <v>#REF!</v>
      </c>
      <c r="O9" s="52" t="e">
        <f>IF(OR('Impostazione turni'!M33="",'Impostazione turni'!M33="F",'Impostazione turni'!M33="A"),0,LOOKUP('Impostazione turni'!M33,ORARI!$A$1:$A$13,ORARI!$B$1:$B$13))</f>
        <v>#REF!</v>
      </c>
      <c r="P9" s="52" t="e">
        <f>IF(OR('Impostazione turni'!N33="",'Impostazione turni'!N33="F",'Impostazione turni'!N33="A"),0,LOOKUP('Impostazione turni'!N33,ORARI!$A$1:$A$13,ORARI!$B$1:$B$13))</f>
        <v>#REF!</v>
      </c>
      <c r="Q9" s="52" t="e">
        <f>IF(OR('Impostazione turni'!O33="",'Impostazione turni'!O33="F",'Impostazione turni'!O33="A"),0,LOOKUP('Impostazione turni'!O33,ORARI!$A$1:$A$13,ORARI!$B$1:$B$13))</f>
        <v>#REF!</v>
      </c>
      <c r="R9" s="52" t="e">
        <f>IF(OR('Impostazione turni'!P33="",'Impostazione turni'!P33="F",'Impostazione turni'!P33="A"),0,LOOKUP('Impostazione turni'!P33,ORARI!$A$1:$A$13,ORARI!$B$1:$B$13))</f>
        <v>#REF!</v>
      </c>
      <c r="S9" s="52" t="e">
        <f>IF(OR('Impostazione turni'!Q33="",'Impostazione turni'!Q33="F",'Impostazione turni'!Q33="A"),0,LOOKUP('Impostazione turni'!Q33,ORARI!$A$1:$A$13,ORARI!$B$1:$B$13))</f>
        <v>#REF!</v>
      </c>
      <c r="T9" s="52" t="e">
        <f>IF(OR('Impostazione turni'!R33="",'Impostazione turni'!R33="F",'Impostazione turni'!R33="A"),0,LOOKUP('Impostazione turni'!R33,ORARI!$A$1:$A$13,ORARI!$B$1:$B$13))</f>
        <v>#REF!</v>
      </c>
      <c r="U9" s="52" t="e">
        <f>IF(OR('Impostazione turni'!S33="",'Impostazione turni'!S33="F",'Impostazione turni'!S33="A"),0,LOOKUP('Impostazione turni'!S33,ORARI!$A$1:$A$13,ORARI!$B$1:$B$13))</f>
        <v>#REF!</v>
      </c>
      <c r="V9" s="52" t="e">
        <f>IF(OR('Impostazione turni'!T33="",'Impostazione turni'!T33="F",'Impostazione turni'!T33="A"),0,LOOKUP('Impostazione turni'!T33,ORARI!$A$1:$A$13,ORARI!$B$1:$B$13))</f>
        <v>#REF!</v>
      </c>
      <c r="W9" s="52" t="e">
        <f>IF(OR('Impostazione turni'!U33="",'Impostazione turni'!U33="F",'Impostazione turni'!U33="A"),0,LOOKUP('Impostazione turni'!U33,ORARI!$A$1:$A$13,ORARI!$B$1:$B$13))</f>
        <v>#REF!</v>
      </c>
      <c r="X9" s="52" t="e">
        <f>IF(OR('Impostazione turni'!V33="",'Impostazione turni'!V33="F",'Impostazione turni'!V33="A"),0,LOOKUP('Impostazione turni'!V33,ORARI!$A$1:$A$13,ORARI!$B$1:$B$13))</f>
        <v>#REF!</v>
      </c>
      <c r="Y9" s="52" t="e">
        <f>IF(OR('Impostazione turni'!W33="",'Impostazione turni'!W33="F",'Impostazione turni'!W33="A"),0,LOOKUP('Impostazione turni'!W33,ORARI!$A$1:$A$13,ORARI!$B$1:$B$13))</f>
        <v>#REF!</v>
      </c>
      <c r="Z9" s="52" t="e">
        <f>IF(OR('Impostazione turni'!X33="",'Impostazione turni'!X33="F",'Impostazione turni'!X33="A"),0,LOOKUP('Impostazione turni'!X33,ORARI!$A$1:$A$13,ORARI!$B$1:$B$13))</f>
        <v>#REF!</v>
      </c>
      <c r="AA9" s="52" t="e">
        <f>IF(OR('Impostazione turni'!Y33="",'Impostazione turni'!Y33="F",'Impostazione turni'!Y33="A"),0,LOOKUP('Impostazione turni'!Y33,ORARI!$A$1:$A$13,ORARI!$B$1:$B$13))</f>
        <v>#REF!</v>
      </c>
      <c r="AB9" s="52" t="e">
        <f>IF(OR('Impostazione turni'!Z33="",'Impostazione turni'!Z33="F",'Impostazione turni'!Z33="A"),0,LOOKUP('Impostazione turni'!Z33,ORARI!$A$1:$A$13,ORARI!$B$1:$B$13))</f>
        <v>#REF!</v>
      </c>
      <c r="AC9" s="52" t="e">
        <f>IF(OR('Impostazione turni'!AA33="",'Impostazione turni'!AA33="F",'Impostazione turni'!AA33="A"),0,LOOKUP('Impostazione turni'!AA33,ORARI!$A$1:$A$13,ORARI!$B$1:$B$13))</f>
        <v>#REF!</v>
      </c>
      <c r="AD9" s="52" t="e">
        <f>IF(OR('Impostazione turni'!AB33="",'Impostazione turni'!AB33="F",'Impostazione turni'!AB33="A"),0,LOOKUP('Impostazione turni'!AB33,ORARI!$A$1:$A$13,ORARI!$B$1:$B$13))</f>
        <v>#REF!</v>
      </c>
      <c r="AE9" s="52" t="e">
        <f>IF(OR('Impostazione turni'!AC33="",'Impostazione turni'!AC33="F",'Impostazione turni'!AC33="A"),0,LOOKUP('Impostazione turni'!AC33,ORARI!$A$1:$A$13,ORARI!$B$1:$B$13))</f>
        <v>#REF!</v>
      </c>
      <c r="AF9" s="52" t="e">
        <f>IF(OR('Impostazione turni'!AD33="",'Impostazione turni'!AD33="F",'Impostazione turni'!AD33="A"),0,LOOKUP('Impostazione turni'!AD33,ORARI!$A$1:$A$13,ORARI!$B$1:$B$13))</f>
        <v>#REF!</v>
      </c>
      <c r="AG9" s="52" t="e">
        <f>IF(OR('Impostazione turni'!AE33="",'Impostazione turni'!AE33="F",'Impostazione turni'!AE33="A"),0,LOOKUP('Impostazione turni'!AE33,ORARI!$A$1:$A$13,ORARI!$B$1:$B$13))</f>
        <v>#REF!</v>
      </c>
      <c r="AH9" s="53" t="e">
        <f>IF(OR('Impostazione turni'!AF33="",'Impostazione turni'!AF33="F",'Impostazione turni'!AF33="A"),0,LOOKUP('Impostazione turni'!AF33,ORARI!$A$1:$A$13,ORARI!$B$1:$B$13))</f>
        <v>#REF!</v>
      </c>
    </row>
    <row r="10" spans="1:34" ht="60" hidden="1" customHeight="1">
      <c r="A10" s="60">
        <v>6</v>
      </c>
      <c r="B10" s="331">
        <f>'Impostazione turni'!B39:B39</f>
        <v>6</v>
      </c>
      <c r="C10" s="332"/>
      <c r="D10" s="333"/>
      <c r="E10" s="61" t="e">
        <f>IF(OR('Impostazione turni'!C39="",'Impostazione turni'!C39="F",'Impostazione turni'!C39="A"),0,LOOKUP('Impostazione turni'!C39,ORARI!$A$1:$A$13,ORARI!$B$1:$B$13))</f>
        <v>#REF!</v>
      </c>
      <c r="F10" s="61" t="e">
        <f>IF(OR('Impostazione turni'!D39="",'Impostazione turni'!D39="F",'Impostazione turni'!D39="A"),0,LOOKUP('Impostazione turni'!D39,ORARI!$A$1:$A$13,ORARI!$B$1:$B$13))</f>
        <v>#REF!</v>
      </c>
      <c r="G10" s="61" t="e">
        <f>IF(OR('Impostazione turni'!E39="",'Impostazione turni'!E39="F",'Impostazione turni'!E39="A"),0,LOOKUP('Impostazione turni'!E39,ORARI!$A$1:$A$13,ORARI!$B$1:$B$13))</f>
        <v>#REF!</v>
      </c>
      <c r="H10" s="61" t="e">
        <f>IF(OR('Impostazione turni'!F39="",'Impostazione turni'!F39="F",'Impostazione turni'!F39="A"),0,LOOKUP('Impostazione turni'!F39,ORARI!$A$1:$A$13,ORARI!$B$1:$B$13))</f>
        <v>#REF!</v>
      </c>
      <c r="I10" s="61" t="e">
        <f>IF(OR('Impostazione turni'!G39="",'Impostazione turni'!G39="F",'Impostazione turni'!G39="A"),0,LOOKUP('Impostazione turni'!G39,ORARI!$A$1:$A$13,ORARI!$B$1:$B$13))</f>
        <v>#REF!</v>
      </c>
      <c r="J10" s="61" t="e">
        <f>IF(OR('Impostazione turni'!H39="",'Impostazione turni'!H39="F",'Impostazione turni'!H39="A"),0,LOOKUP('Impostazione turni'!H39,ORARI!$A$1:$A$13,ORARI!$B$1:$B$13))</f>
        <v>#REF!</v>
      </c>
      <c r="K10" s="61" t="e">
        <f>IF(OR('Impostazione turni'!I39="",'Impostazione turni'!I39="F",'Impostazione turni'!I39="A"),0,LOOKUP('Impostazione turni'!I39,ORARI!$A$1:$A$13,ORARI!$B$1:$B$13))</f>
        <v>#REF!</v>
      </c>
      <c r="L10" s="61" t="e">
        <f>IF(OR('Impostazione turni'!J39="",'Impostazione turni'!J39="F",'Impostazione turni'!J39="A"),0,LOOKUP('Impostazione turni'!J39,ORARI!$A$1:$A$13,ORARI!$B$1:$B$13))</f>
        <v>#REF!</v>
      </c>
      <c r="M10" s="61" t="e">
        <f>IF(OR('Impostazione turni'!K39="",'Impostazione turni'!K39="F",'Impostazione turni'!K39="A"),0,LOOKUP('Impostazione turni'!K39,ORARI!$A$1:$A$13,ORARI!$B$1:$B$13))</f>
        <v>#REF!</v>
      </c>
      <c r="N10" s="61" t="e">
        <f>IF(OR('Impostazione turni'!L39="",'Impostazione turni'!L39="F",'Impostazione turni'!L39="A"),0,LOOKUP('Impostazione turni'!L39,ORARI!$A$1:$A$13,ORARI!$B$1:$B$13))</f>
        <v>#REF!</v>
      </c>
      <c r="O10" s="61" t="e">
        <f>IF(OR('Impostazione turni'!M39="",'Impostazione turni'!M39="F",'Impostazione turni'!M39="A"),0,LOOKUP('Impostazione turni'!M39,ORARI!$A$1:$A$13,ORARI!$B$1:$B$13))</f>
        <v>#REF!</v>
      </c>
      <c r="P10" s="61" t="e">
        <f>IF(OR('Impostazione turni'!N39="",'Impostazione turni'!N39="F",'Impostazione turni'!N39="A"),0,LOOKUP('Impostazione turni'!N39,ORARI!$A$1:$A$13,ORARI!$B$1:$B$13))</f>
        <v>#REF!</v>
      </c>
      <c r="Q10" s="61" t="e">
        <f>IF(OR('Impostazione turni'!O39="",'Impostazione turni'!O39="F",'Impostazione turni'!O39="A"),0,LOOKUP('Impostazione turni'!O39,ORARI!$A$1:$A$13,ORARI!$B$1:$B$13))</f>
        <v>#REF!</v>
      </c>
      <c r="R10" s="61" t="e">
        <f>IF(OR('Impostazione turni'!P39="",'Impostazione turni'!P39="F",'Impostazione turni'!P39="A"),0,LOOKUP('Impostazione turni'!P39,ORARI!$A$1:$A$13,ORARI!$B$1:$B$13))</f>
        <v>#REF!</v>
      </c>
      <c r="S10" s="61" t="e">
        <f>IF(OR('Impostazione turni'!Q39="",'Impostazione turni'!Q39="F",'Impostazione turni'!Q39="A"),0,LOOKUP('Impostazione turni'!Q39,ORARI!$A$1:$A$13,ORARI!$B$1:$B$13))</f>
        <v>#REF!</v>
      </c>
      <c r="T10" s="61" t="e">
        <f>IF(OR('Impostazione turni'!R39="",'Impostazione turni'!R39="F",'Impostazione turni'!R39="A"),0,LOOKUP('Impostazione turni'!R39,ORARI!$A$1:$A$13,ORARI!$B$1:$B$13))</f>
        <v>#REF!</v>
      </c>
      <c r="U10" s="61" t="e">
        <f>IF(OR('Impostazione turni'!S39="",'Impostazione turni'!S39="F",'Impostazione turni'!S39="A"),0,LOOKUP('Impostazione turni'!S39,ORARI!$A$1:$A$13,ORARI!$B$1:$B$13))</f>
        <v>#REF!</v>
      </c>
      <c r="V10" s="61" t="e">
        <f>IF(OR('Impostazione turni'!T39="",'Impostazione turni'!T39="F",'Impostazione turni'!T39="A"),0,LOOKUP('Impostazione turni'!T39,ORARI!$A$1:$A$13,ORARI!$B$1:$B$13))</f>
        <v>#REF!</v>
      </c>
      <c r="W10" s="61" t="e">
        <f>IF(OR('Impostazione turni'!U39="",'Impostazione turni'!U39="F",'Impostazione turni'!U39="A"),0,LOOKUP('Impostazione turni'!U39,ORARI!$A$1:$A$13,ORARI!$B$1:$B$13))</f>
        <v>#REF!</v>
      </c>
      <c r="X10" s="61" t="e">
        <f>IF(OR('Impostazione turni'!V39="",'Impostazione turni'!V39="F",'Impostazione turni'!V39="A"),0,LOOKUP('Impostazione turni'!V39,ORARI!$A$1:$A$13,ORARI!$B$1:$B$13))</f>
        <v>#REF!</v>
      </c>
      <c r="Y10" s="61" t="e">
        <f>IF(OR('Impostazione turni'!W39="",'Impostazione turni'!W39="F",'Impostazione turni'!W39="A"),0,LOOKUP('Impostazione turni'!W39,ORARI!$A$1:$A$13,ORARI!$B$1:$B$13))</f>
        <v>#REF!</v>
      </c>
      <c r="Z10" s="61" t="e">
        <f>IF(OR('Impostazione turni'!X39="",'Impostazione turni'!X39="F",'Impostazione turni'!X39="A"),0,LOOKUP('Impostazione turni'!X39,ORARI!$A$1:$A$13,ORARI!$B$1:$B$13))</f>
        <v>#REF!</v>
      </c>
      <c r="AA10" s="61" t="e">
        <f>IF(OR('Impostazione turni'!Y39="",'Impostazione turni'!Y39="F",'Impostazione turni'!Y39="A"),0,LOOKUP('Impostazione turni'!Y39,ORARI!$A$1:$A$13,ORARI!$B$1:$B$13))</f>
        <v>#REF!</v>
      </c>
      <c r="AB10" s="61" t="e">
        <f>IF(OR('Impostazione turni'!Z39="",'Impostazione turni'!Z39="F",'Impostazione turni'!Z39="A"),0,LOOKUP('Impostazione turni'!Z39,ORARI!$A$1:$A$13,ORARI!$B$1:$B$13))</f>
        <v>#REF!</v>
      </c>
      <c r="AC10" s="61" t="e">
        <f>IF(OR('Impostazione turni'!AA39="",'Impostazione turni'!AA39="F",'Impostazione turni'!AA39="A"),0,LOOKUP('Impostazione turni'!AA39,ORARI!$A$1:$A$13,ORARI!$B$1:$B$13))</f>
        <v>#REF!</v>
      </c>
      <c r="AD10" s="61" t="e">
        <f>IF(OR('Impostazione turni'!AB39="",'Impostazione turni'!AB39="F",'Impostazione turni'!AB39="A"),0,LOOKUP('Impostazione turni'!AB39,ORARI!$A$1:$A$13,ORARI!$B$1:$B$13))</f>
        <v>#REF!</v>
      </c>
      <c r="AE10" s="61" t="e">
        <f>IF(OR('Impostazione turni'!AC39="",'Impostazione turni'!AC39="F",'Impostazione turni'!AC39="A"),0,LOOKUP('Impostazione turni'!AC39,ORARI!$A$1:$A$13,ORARI!$B$1:$B$13))</f>
        <v>#REF!</v>
      </c>
      <c r="AF10" s="61" t="e">
        <f>IF(OR('Impostazione turni'!AD39="",'Impostazione turni'!AD39="F",'Impostazione turni'!AD39="A"),0,LOOKUP('Impostazione turni'!AD39,ORARI!$A$1:$A$13,ORARI!$B$1:$B$13))</f>
        <v>#REF!</v>
      </c>
      <c r="AG10" s="61" t="e">
        <f>IF(OR('Impostazione turni'!AE39="",'Impostazione turni'!AE39="F",'Impostazione turni'!AE39="A"),0,LOOKUP('Impostazione turni'!AE39,ORARI!$A$1:$A$13,ORARI!$B$1:$B$13))</f>
        <v>#REF!</v>
      </c>
      <c r="AH10" s="62" t="e">
        <f>IF(OR('Impostazione turni'!AF39="",'Impostazione turni'!AF39="F",'Impostazione turni'!AF39="A"),0,LOOKUP('Impostazione turni'!AF39,ORARI!$A$1:$A$13,ORARI!$B$1:$B$13))</f>
        <v>#REF!</v>
      </c>
    </row>
    <row r="11" spans="1:34" ht="60" hidden="1" customHeight="1">
      <c r="A11" s="12">
        <v>7</v>
      </c>
      <c r="B11" s="334">
        <f>'Impostazione turni'!B45:B45</f>
        <v>7</v>
      </c>
      <c r="C11" s="335"/>
      <c r="D11" s="336"/>
      <c r="E11" s="52" t="e">
        <f>IF(OR('Impostazione turni'!C45="",'Impostazione turni'!C45="F",'Impostazione turni'!C45="A"),0,LOOKUP('Impostazione turni'!C45,ORARI!$A$1:$A$13,ORARI!$B$1:$B$13))</f>
        <v>#REF!</v>
      </c>
      <c r="F11" s="52" t="e">
        <f>IF(OR('Impostazione turni'!D45="",'Impostazione turni'!D45="F",'Impostazione turni'!D45="A"),0,LOOKUP('Impostazione turni'!D45,ORARI!$A$1:$A$13,ORARI!$B$1:$B$13))</f>
        <v>#REF!</v>
      </c>
      <c r="G11" s="52" t="e">
        <f>IF(OR('Impostazione turni'!E45="",'Impostazione turni'!E45="F",'Impostazione turni'!E45="A"),0,LOOKUP('Impostazione turni'!E45,ORARI!$A$1:$A$13,ORARI!$B$1:$B$13))</f>
        <v>#REF!</v>
      </c>
      <c r="H11" s="52" t="e">
        <f>IF(OR('Impostazione turni'!F45="",'Impostazione turni'!F45="F",'Impostazione turni'!F45="A"),0,LOOKUP('Impostazione turni'!F45,ORARI!$A$1:$A$13,ORARI!$B$1:$B$13))</f>
        <v>#REF!</v>
      </c>
      <c r="I11" s="52" t="e">
        <f>IF(OR('Impostazione turni'!G45="",'Impostazione turni'!G45="F",'Impostazione turni'!G45="A"),0,LOOKUP('Impostazione turni'!G45,ORARI!$A$1:$A$13,ORARI!$B$1:$B$13))</f>
        <v>#REF!</v>
      </c>
      <c r="J11" s="52" t="e">
        <f>IF(OR('Impostazione turni'!H45="",'Impostazione turni'!H45="F",'Impostazione turni'!H45="A"),0,LOOKUP('Impostazione turni'!H45,ORARI!$A$1:$A$13,ORARI!$B$1:$B$13))</f>
        <v>#REF!</v>
      </c>
      <c r="K11" s="52" t="e">
        <f>IF(OR('Impostazione turni'!I45="",'Impostazione turni'!I45="F",'Impostazione turni'!I45="A"),0,LOOKUP('Impostazione turni'!I45,ORARI!$A$1:$A$13,ORARI!$B$1:$B$13))</f>
        <v>#REF!</v>
      </c>
      <c r="L11" s="52" t="e">
        <f>IF(OR('Impostazione turni'!J45="",'Impostazione turni'!J45="F",'Impostazione turni'!J45="A"),0,LOOKUP('Impostazione turni'!J45,ORARI!$A$1:$A$13,ORARI!$B$1:$B$13))</f>
        <v>#REF!</v>
      </c>
      <c r="M11" s="52" t="e">
        <f>IF(OR('Impostazione turni'!K45="",'Impostazione turni'!K45="F",'Impostazione turni'!K45="A"),0,LOOKUP('Impostazione turni'!K45,ORARI!$A$1:$A$13,ORARI!$B$1:$B$13))</f>
        <v>#REF!</v>
      </c>
      <c r="N11" s="52" t="e">
        <f>IF(OR('Impostazione turni'!L45="",'Impostazione turni'!L45="F",'Impostazione turni'!L45="A"),0,LOOKUP('Impostazione turni'!L45,ORARI!$A$1:$A$13,ORARI!$B$1:$B$13))</f>
        <v>#REF!</v>
      </c>
      <c r="O11" s="52" t="e">
        <f>IF(OR('Impostazione turni'!M45="",'Impostazione turni'!M45="F",'Impostazione turni'!M45="A"),0,LOOKUP('Impostazione turni'!M45,ORARI!$A$1:$A$13,ORARI!$B$1:$B$13))</f>
        <v>#REF!</v>
      </c>
      <c r="P11" s="52" t="e">
        <f>IF(OR('Impostazione turni'!N45="",'Impostazione turni'!N45="F",'Impostazione turni'!N45="A"),0,LOOKUP('Impostazione turni'!N45,ORARI!$A$1:$A$13,ORARI!$B$1:$B$13))</f>
        <v>#REF!</v>
      </c>
      <c r="Q11" s="52" t="e">
        <f>IF(OR('Impostazione turni'!O45="",'Impostazione turni'!O45="F",'Impostazione turni'!O45="A"),0,LOOKUP('Impostazione turni'!O45,ORARI!$A$1:$A$13,ORARI!$B$1:$B$13))</f>
        <v>#REF!</v>
      </c>
      <c r="R11" s="52" t="e">
        <f>IF(OR('Impostazione turni'!P45="",'Impostazione turni'!P45="F",'Impostazione turni'!P45="A"),0,LOOKUP('Impostazione turni'!P45,ORARI!$A$1:$A$13,ORARI!$B$1:$B$13))</f>
        <v>#REF!</v>
      </c>
      <c r="S11" s="52" t="e">
        <f>IF(OR('Impostazione turni'!Q45="",'Impostazione turni'!Q45="F",'Impostazione turni'!Q45="A"),0,LOOKUP('Impostazione turni'!Q45,ORARI!$A$1:$A$13,ORARI!$B$1:$B$13))</f>
        <v>#REF!</v>
      </c>
      <c r="T11" s="52" t="e">
        <f>IF(OR('Impostazione turni'!R45="",'Impostazione turni'!R45="F",'Impostazione turni'!R45="A"),0,LOOKUP('Impostazione turni'!R45,ORARI!$A$1:$A$13,ORARI!$B$1:$B$13))</f>
        <v>#REF!</v>
      </c>
      <c r="U11" s="52" t="e">
        <f>IF(OR('Impostazione turni'!S45="",'Impostazione turni'!S45="F",'Impostazione turni'!S45="A"),0,LOOKUP('Impostazione turni'!S45,ORARI!$A$1:$A$13,ORARI!$B$1:$B$13))</f>
        <v>#REF!</v>
      </c>
      <c r="V11" s="52" t="e">
        <f>IF(OR('Impostazione turni'!T45="",'Impostazione turni'!T45="F",'Impostazione turni'!T45="A"),0,LOOKUP('Impostazione turni'!T45,ORARI!$A$1:$A$13,ORARI!$B$1:$B$13))</f>
        <v>#REF!</v>
      </c>
      <c r="W11" s="52" t="e">
        <f>IF(OR('Impostazione turni'!U45="",'Impostazione turni'!U45="F",'Impostazione turni'!U45="A"),0,LOOKUP('Impostazione turni'!U45,ORARI!$A$1:$A$13,ORARI!$B$1:$B$13))</f>
        <v>#REF!</v>
      </c>
      <c r="X11" s="52" t="e">
        <f>IF(OR('Impostazione turni'!V45="",'Impostazione turni'!V45="F",'Impostazione turni'!V45="A"),0,LOOKUP('Impostazione turni'!V45,ORARI!$A$1:$A$13,ORARI!$B$1:$B$13))</f>
        <v>#REF!</v>
      </c>
      <c r="Y11" s="52" t="e">
        <f>IF(OR('Impostazione turni'!W45="",'Impostazione turni'!W45="F",'Impostazione turni'!W45="A"),0,LOOKUP('Impostazione turni'!W45,ORARI!$A$1:$A$13,ORARI!$B$1:$B$13))</f>
        <v>#REF!</v>
      </c>
      <c r="Z11" s="52" t="e">
        <f>IF(OR('Impostazione turni'!X45="",'Impostazione turni'!X45="F",'Impostazione turni'!X45="A"),0,LOOKUP('Impostazione turni'!X45,ORARI!$A$1:$A$13,ORARI!$B$1:$B$13))</f>
        <v>#REF!</v>
      </c>
      <c r="AA11" s="52" t="e">
        <f>IF(OR('Impostazione turni'!Y45="",'Impostazione turni'!Y45="F",'Impostazione turni'!Y45="A"),0,LOOKUP('Impostazione turni'!Y45,ORARI!$A$1:$A$13,ORARI!$B$1:$B$13))</f>
        <v>#REF!</v>
      </c>
      <c r="AB11" s="52" t="e">
        <f>IF(OR('Impostazione turni'!Z45="",'Impostazione turni'!Z45="F",'Impostazione turni'!Z45="A"),0,LOOKUP('Impostazione turni'!Z45,ORARI!$A$1:$A$13,ORARI!$B$1:$B$13))</f>
        <v>#REF!</v>
      </c>
      <c r="AC11" s="52" t="e">
        <f>IF(OR('Impostazione turni'!AA45="",'Impostazione turni'!AA45="F",'Impostazione turni'!AA45="A"),0,LOOKUP('Impostazione turni'!AA45,ORARI!$A$1:$A$13,ORARI!$B$1:$B$13))</f>
        <v>#REF!</v>
      </c>
      <c r="AD11" s="52" t="e">
        <f>IF(OR('Impostazione turni'!AB45="",'Impostazione turni'!AB45="F",'Impostazione turni'!AB45="A"),0,LOOKUP('Impostazione turni'!AB45,ORARI!$A$1:$A$13,ORARI!$B$1:$B$13))</f>
        <v>#REF!</v>
      </c>
      <c r="AE11" s="52" t="e">
        <f>IF(OR('Impostazione turni'!AC45="",'Impostazione turni'!AC45="F",'Impostazione turni'!AC45="A"),0,LOOKUP('Impostazione turni'!AC45,ORARI!$A$1:$A$13,ORARI!$B$1:$B$13))</f>
        <v>#REF!</v>
      </c>
      <c r="AF11" s="52" t="e">
        <f>IF(OR('Impostazione turni'!AD45="",'Impostazione turni'!AD45="F",'Impostazione turni'!AD45="A"),0,LOOKUP('Impostazione turni'!AD45,ORARI!$A$1:$A$13,ORARI!$B$1:$B$13))</f>
        <v>#REF!</v>
      </c>
      <c r="AG11" s="52" t="e">
        <f>IF(OR('Impostazione turni'!AE45="",'Impostazione turni'!AE45="F",'Impostazione turni'!AE45="A"),0,LOOKUP('Impostazione turni'!AE45,ORARI!$A$1:$A$13,ORARI!$B$1:$B$13))</f>
        <v>#REF!</v>
      </c>
      <c r="AH11" s="53" t="e">
        <f>IF(OR('Impostazione turni'!AF45="",'Impostazione turni'!AF45="F",'Impostazione turni'!AF45="A"),0,LOOKUP('Impostazione turni'!AF45,ORARI!$A$1:$A$13,ORARI!$B$1:$B$13))</f>
        <v>#REF!</v>
      </c>
    </row>
    <row r="12" spans="1:34" ht="60" hidden="1" customHeight="1">
      <c r="A12" s="60">
        <v>8</v>
      </c>
      <c r="B12" s="331">
        <f>'Impostazione turni'!B51:B51</f>
        <v>8</v>
      </c>
      <c r="C12" s="332"/>
      <c r="D12" s="333"/>
      <c r="E12" s="61" t="e">
        <f>IF(OR('Impostazione turni'!C51="",'Impostazione turni'!C51="F",'Impostazione turni'!C51="A"),0,LOOKUP('Impostazione turni'!C51,ORARI!$A$1:$A$13,ORARI!$B$1:$B$13))</f>
        <v>#REF!</v>
      </c>
      <c r="F12" s="61" t="e">
        <f>IF(OR('Impostazione turni'!D51="",'Impostazione turni'!D51="F",'Impostazione turni'!D51="A"),0,LOOKUP('Impostazione turni'!D51,ORARI!$A$1:$A$13,ORARI!$B$1:$B$13))</f>
        <v>#REF!</v>
      </c>
      <c r="G12" s="61" t="e">
        <f>IF(OR('Impostazione turni'!E51="",'Impostazione turni'!E51="F",'Impostazione turni'!E51="A"),0,LOOKUP('Impostazione turni'!E51,ORARI!$A$1:$A$13,ORARI!$B$1:$B$13))</f>
        <v>#REF!</v>
      </c>
      <c r="H12" s="61" t="e">
        <f>IF(OR('Impostazione turni'!F51="",'Impostazione turni'!F51="F",'Impostazione turni'!F51="A"),0,LOOKUP('Impostazione turni'!F51,ORARI!$A$1:$A$13,ORARI!$B$1:$B$13))</f>
        <v>#REF!</v>
      </c>
      <c r="I12" s="61" t="e">
        <f>IF(OR('Impostazione turni'!G51="",'Impostazione turni'!G51="F",'Impostazione turni'!G51="A"),0,LOOKUP('Impostazione turni'!G51,ORARI!$A$1:$A$13,ORARI!$B$1:$B$13))</f>
        <v>#REF!</v>
      </c>
      <c r="J12" s="61" t="e">
        <f>IF(OR('Impostazione turni'!H51="",'Impostazione turni'!H51="F",'Impostazione turni'!H51="A"),0,LOOKUP('Impostazione turni'!H51,ORARI!$A$1:$A$13,ORARI!$B$1:$B$13))</f>
        <v>#REF!</v>
      </c>
      <c r="K12" s="61" t="e">
        <f>IF(OR('Impostazione turni'!I51="",'Impostazione turni'!I51="F",'Impostazione turni'!I51="A"),0,LOOKUP('Impostazione turni'!I51,ORARI!$A$1:$A$13,ORARI!$B$1:$B$13))</f>
        <v>#REF!</v>
      </c>
      <c r="L12" s="61" t="e">
        <f>IF(OR('Impostazione turni'!J51="",'Impostazione turni'!J51="F",'Impostazione turni'!J51="A"),0,LOOKUP('Impostazione turni'!J51,ORARI!$A$1:$A$13,ORARI!$B$1:$B$13))</f>
        <v>#REF!</v>
      </c>
      <c r="M12" s="61" t="e">
        <f>IF(OR('Impostazione turni'!K51="",'Impostazione turni'!K51="F",'Impostazione turni'!K51="A"),0,LOOKUP('Impostazione turni'!K51,ORARI!$A$1:$A$13,ORARI!$B$1:$B$13))</f>
        <v>#REF!</v>
      </c>
      <c r="N12" s="61" t="e">
        <f>IF(OR('Impostazione turni'!L51="",'Impostazione turni'!L51="F",'Impostazione turni'!L51="A"),0,LOOKUP('Impostazione turni'!L51,ORARI!$A$1:$A$13,ORARI!$B$1:$B$13))</f>
        <v>#REF!</v>
      </c>
      <c r="O12" s="61" t="e">
        <f>IF(OR('Impostazione turni'!M51="",'Impostazione turni'!M51="F",'Impostazione turni'!M51="A"),0,LOOKUP('Impostazione turni'!M51,ORARI!$A$1:$A$13,ORARI!$B$1:$B$13))</f>
        <v>#REF!</v>
      </c>
      <c r="P12" s="61" t="e">
        <f>IF(OR('Impostazione turni'!N51="",'Impostazione turni'!N51="F",'Impostazione turni'!N51="A"),0,LOOKUP('Impostazione turni'!N51,ORARI!$A$1:$A$13,ORARI!$B$1:$B$13))</f>
        <v>#REF!</v>
      </c>
      <c r="Q12" s="61" t="e">
        <f>IF(OR('Impostazione turni'!O51="",'Impostazione turni'!O51="F",'Impostazione turni'!O51="A"),0,LOOKUP('Impostazione turni'!O51,ORARI!$A$1:$A$13,ORARI!$B$1:$B$13))</f>
        <v>#REF!</v>
      </c>
      <c r="R12" s="61" t="e">
        <f>IF(OR('Impostazione turni'!P51="",'Impostazione turni'!P51="F",'Impostazione turni'!P51="A"),0,LOOKUP('Impostazione turni'!P51,ORARI!$A$1:$A$13,ORARI!$B$1:$B$13))</f>
        <v>#REF!</v>
      </c>
      <c r="S12" s="61" t="e">
        <f>IF(OR('Impostazione turni'!Q51="",'Impostazione turni'!Q51="F",'Impostazione turni'!Q51="A"),0,LOOKUP('Impostazione turni'!Q51,ORARI!$A$1:$A$13,ORARI!$B$1:$B$13))</f>
        <v>#REF!</v>
      </c>
      <c r="T12" s="61" t="e">
        <f>IF(OR('Impostazione turni'!R51="",'Impostazione turni'!R51="F",'Impostazione turni'!R51="A"),0,LOOKUP('Impostazione turni'!R51,ORARI!$A$1:$A$13,ORARI!$B$1:$B$13))</f>
        <v>#REF!</v>
      </c>
      <c r="U12" s="61" t="e">
        <f>IF(OR('Impostazione turni'!S51="",'Impostazione turni'!S51="F",'Impostazione turni'!S51="A"),0,LOOKUP('Impostazione turni'!S51,ORARI!$A$1:$A$13,ORARI!$B$1:$B$13))</f>
        <v>#REF!</v>
      </c>
      <c r="V12" s="61" t="e">
        <f>IF(OR('Impostazione turni'!T51="",'Impostazione turni'!T51="F",'Impostazione turni'!T51="A"),0,LOOKUP('Impostazione turni'!T51,ORARI!$A$1:$A$13,ORARI!$B$1:$B$13))</f>
        <v>#REF!</v>
      </c>
      <c r="W12" s="61" t="e">
        <f>IF(OR('Impostazione turni'!U51="",'Impostazione turni'!U51="F",'Impostazione turni'!U51="A"),0,LOOKUP('Impostazione turni'!U51,ORARI!$A$1:$A$13,ORARI!$B$1:$B$13))</f>
        <v>#REF!</v>
      </c>
      <c r="X12" s="61" t="e">
        <f>IF(OR('Impostazione turni'!V51="",'Impostazione turni'!V51="F",'Impostazione turni'!V51="A"),0,LOOKUP('Impostazione turni'!V51,ORARI!$A$1:$A$13,ORARI!$B$1:$B$13))</f>
        <v>#REF!</v>
      </c>
      <c r="Y12" s="61" t="e">
        <f>IF(OR('Impostazione turni'!W51="",'Impostazione turni'!W51="F",'Impostazione turni'!W51="A"),0,LOOKUP('Impostazione turni'!W51,ORARI!$A$1:$A$13,ORARI!$B$1:$B$13))</f>
        <v>#REF!</v>
      </c>
      <c r="Z12" s="61" t="e">
        <f>IF(OR('Impostazione turni'!X51="",'Impostazione turni'!X51="F",'Impostazione turni'!X51="A"),0,LOOKUP('Impostazione turni'!X51,ORARI!$A$1:$A$13,ORARI!$B$1:$B$13))</f>
        <v>#REF!</v>
      </c>
      <c r="AA12" s="61" t="e">
        <f>IF(OR('Impostazione turni'!Y51="",'Impostazione turni'!Y51="F",'Impostazione turni'!Y51="A"),0,LOOKUP('Impostazione turni'!Y51,ORARI!$A$1:$A$13,ORARI!$B$1:$B$13))</f>
        <v>#REF!</v>
      </c>
      <c r="AB12" s="61" t="e">
        <f>IF(OR('Impostazione turni'!Z51="",'Impostazione turni'!Z51="F",'Impostazione turni'!Z51="A"),0,LOOKUP('Impostazione turni'!Z51,ORARI!$A$1:$A$13,ORARI!$B$1:$B$13))</f>
        <v>#REF!</v>
      </c>
      <c r="AC12" s="61" t="e">
        <f>IF(OR('Impostazione turni'!AA51="",'Impostazione turni'!AA51="F",'Impostazione turni'!AA51="A"),0,LOOKUP('Impostazione turni'!AA51,ORARI!$A$1:$A$13,ORARI!$B$1:$B$13))</f>
        <v>#REF!</v>
      </c>
      <c r="AD12" s="61" t="e">
        <f>IF(OR('Impostazione turni'!AB51="",'Impostazione turni'!AB51="F",'Impostazione turni'!AB51="A"),0,LOOKUP('Impostazione turni'!AB51,ORARI!$A$1:$A$13,ORARI!$B$1:$B$13))</f>
        <v>#REF!</v>
      </c>
      <c r="AE12" s="61" t="e">
        <f>IF(OR('Impostazione turni'!AC51="",'Impostazione turni'!AC51="F",'Impostazione turni'!AC51="A"),0,LOOKUP('Impostazione turni'!AC51,ORARI!$A$1:$A$13,ORARI!$B$1:$B$13))</f>
        <v>#REF!</v>
      </c>
      <c r="AF12" s="61" t="e">
        <f>IF(OR('Impostazione turni'!AD51="",'Impostazione turni'!AD51="F",'Impostazione turni'!AD51="A"),0,LOOKUP('Impostazione turni'!AD51,ORARI!$A$1:$A$13,ORARI!$B$1:$B$13))</f>
        <v>#REF!</v>
      </c>
      <c r="AG12" s="61" t="e">
        <f>IF(OR('Impostazione turni'!AE51="",'Impostazione turni'!AE51="F",'Impostazione turni'!AE51="A"),0,LOOKUP('Impostazione turni'!AE51,ORARI!$A$1:$A$13,ORARI!$B$1:$B$13))</f>
        <v>#REF!</v>
      </c>
      <c r="AH12" s="62" t="e">
        <f>IF(OR('Impostazione turni'!AF51="",'Impostazione turni'!AF51="F",'Impostazione turni'!AF51="A"),0,LOOKUP('Impostazione turni'!AF51,ORARI!$A$1:$A$13,ORARI!$B$1:$B$13))</f>
        <v>#REF!</v>
      </c>
    </row>
    <row r="13" spans="1:34" ht="60" hidden="1" customHeight="1">
      <c r="A13" s="12">
        <v>9</v>
      </c>
      <c r="B13" s="334"/>
      <c r="C13" s="335"/>
      <c r="D13" s="336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3"/>
    </row>
    <row r="14" spans="1:34" ht="60" hidden="1" customHeight="1">
      <c r="A14" s="60">
        <v>10</v>
      </c>
      <c r="B14" s="331" t="str">
        <f>'Impostazione turni'!B58:B58</f>
        <v>BONADA PATRIZIA</v>
      </c>
      <c r="C14" s="332"/>
      <c r="D14" s="333"/>
      <c r="E14" s="61">
        <f>IF(OR('Impostazione turni'!C58="",'Impostazione turni'!C58="F",'Impostazione turni'!C58="A"),0,IF(AND('Impostazione turni'!C58="M",'Impostazione turni'!C51="SAB"),6,LOOKUP('Impostazione turni'!C58,ORARI!$A$1:$A$4,ORARI!$B$1:$B$4)))</f>
        <v>0</v>
      </c>
      <c r="F14" s="61">
        <f>IF(OR('Impostazione turni'!D58="",'Impostazione turni'!D58="F",'Impostazione turni'!D58="A"),0,IF(AND('Impostazione turni'!D58="M",'Impostazione turni'!D51="SAB"),6,LOOKUP('Impostazione turni'!D58,ORARI!$A$1:$A$4,ORARI!$B$1:$B$4)))</f>
        <v>0</v>
      </c>
      <c r="G14" s="61">
        <f>IF(OR('Impostazione turni'!E58="",'Impostazione turni'!E58="F",'Impostazione turni'!E58="A"),0,IF(AND('Impostazione turni'!E58="M",'Impostazione turni'!E51="SAB"),6,LOOKUP('Impostazione turni'!E58,ORARI!$A$1:$A$4,ORARI!$B$1:$B$4)))</f>
        <v>0</v>
      </c>
      <c r="H14" s="61">
        <f>IF(OR('Impostazione turni'!F58="",'Impostazione turni'!F58="F",'Impostazione turni'!F58="A"),0,IF(AND('Impostazione turni'!F58="M",'Impostazione turni'!F51="SAB"),6,LOOKUP('Impostazione turni'!F58,ORARI!$A$1:$A$4,ORARI!$B$1:$B$4)))</f>
        <v>0</v>
      </c>
      <c r="I14" s="61" t="e">
        <f>IF(OR('Impostazione turni'!G58="",'Impostazione turni'!G58="F",'Impostazione turni'!G58="A"),0,IF(AND('Impostazione turni'!G58="M",'Impostazione turni'!G51="SAB"),6,LOOKUP('Impostazione turni'!G58,ORARI!$A$1:$A$4,ORARI!$B$1:$B$4)))</f>
        <v>#REF!</v>
      </c>
      <c r="J14" s="61">
        <f>IF(OR('Impostazione turni'!H58="",'Impostazione turni'!H58="F",'Impostazione turni'!H58="A"),0,IF(AND('Impostazione turni'!H58="M",'Impostazione turni'!H51="SAB"),6,LOOKUP('Impostazione turni'!H58,ORARI!$A$1:$A$4,ORARI!$B$1:$B$4)))</f>
        <v>0</v>
      </c>
      <c r="K14" s="61" t="e">
        <f>IF(OR('Impostazione turni'!I58="",'Impostazione turni'!I58="F",'Impostazione turni'!I58="A"),0,IF(AND('Impostazione turni'!I58="M",'Impostazione turni'!I51="SAB"),6,LOOKUP('Impostazione turni'!I58,ORARI!$A$1:$A$4,ORARI!$B$1:$B$4)))</f>
        <v>#REF!</v>
      </c>
      <c r="L14" s="61">
        <f>IF(OR('Impostazione turni'!J58="",'Impostazione turni'!J58="F",'Impostazione turni'!J58="A"),0,IF(AND('Impostazione turni'!J58="M",'Impostazione turni'!J51="SAB"),6,LOOKUP('Impostazione turni'!J58,ORARI!$A$1:$A$4,ORARI!$B$1:$B$4)))</f>
        <v>0</v>
      </c>
      <c r="M14" s="61">
        <f>IF(OR('Impostazione turni'!K58="",'Impostazione turni'!K58="F",'Impostazione turni'!K58="A"),0,IF(AND('Impostazione turni'!K58="M",'Impostazione turni'!K51="SAB"),6,LOOKUP('Impostazione turni'!K58,ORARI!$A$1:$A$4,ORARI!$B$1:$B$4)))</f>
        <v>0</v>
      </c>
      <c r="N14" s="61">
        <f>IF(OR('Impostazione turni'!L58="",'Impostazione turni'!L58="F",'Impostazione turni'!L58="A"),0,IF(AND('Impostazione turni'!L58="M",'Impostazione turni'!L51="SAB"),6,LOOKUP('Impostazione turni'!L58,ORARI!$A$1:$A$4,ORARI!$B$1:$B$4)))</f>
        <v>0</v>
      </c>
      <c r="O14" s="61">
        <f>IF(OR('Impostazione turni'!M58="",'Impostazione turni'!M58="F",'Impostazione turni'!M58="A"),0,IF(AND('Impostazione turni'!M58="M",'Impostazione turni'!M51="SAB"),6,LOOKUP('Impostazione turni'!M58,ORARI!$A$1:$A$4,ORARI!$B$1:$B$4)))</f>
        <v>0</v>
      </c>
      <c r="P14" s="61" t="e">
        <f>IF(OR('Impostazione turni'!N58="",'Impostazione turni'!N58="F",'Impostazione turni'!N58="A"),0,IF(AND('Impostazione turni'!N58="M",'Impostazione turni'!N51="SAB"),6,LOOKUP('Impostazione turni'!N58,ORARI!$A$1:$A$4,ORARI!$B$1:$B$4)))</f>
        <v>#REF!</v>
      </c>
      <c r="Q14" s="61">
        <f>IF(OR('Impostazione turni'!O58="",'Impostazione turni'!O58="F",'Impostazione turni'!O58="A"),0,IF(AND('Impostazione turni'!O58="M",'Impostazione turni'!O51="SAB"),6,LOOKUP('Impostazione turni'!O58,ORARI!$A$1:$A$4,ORARI!$B$1:$B$4)))</f>
        <v>0</v>
      </c>
      <c r="R14" s="61" t="e">
        <f>IF(OR('Impostazione turni'!P58="",'Impostazione turni'!P58="F",'Impostazione turni'!P58="A"),0,IF(AND('Impostazione turni'!P58="M",'Impostazione turni'!P51="SAB"),6,LOOKUP('Impostazione turni'!P58,ORARI!$A$1:$A$4,ORARI!$B$1:$B$4)))</f>
        <v>#REF!</v>
      </c>
      <c r="S14" s="61">
        <f>IF(OR('Impostazione turni'!Q58="",'Impostazione turni'!Q58="F",'Impostazione turni'!Q58="A"),0,IF(AND('Impostazione turni'!Q58="M",'Impostazione turni'!Q51="SAB"),6,LOOKUP('Impostazione turni'!Q58,ORARI!$A$1:$A$4,ORARI!$B$1:$B$4)))</f>
        <v>0</v>
      </c>
      <c r="T14" s="61">
        <f>IF(OR('Impostazione turni'!R58="",'Impostazione turni'!R58="F",'Impostazione turni'!R58="A"),0,IF(AND('Impostazione turni'!R58="M",'Impostazione turni'!R51="SAB"),6,LOOKUP('Impostazione turni'!R58,ORARI!$A$1:$A$4,ORARI!$B$1:$B$4)))</f>
        <v>0</v>
      </c>
      <c r="U14" s="61">
        <f>IF(OR('Impostazione turni'!S58="",'Impostazione turni'!S58="F",'Impostazione turni'!S58="A"),0,IF(AND('Impostazione turni'!S58="M",'Impostazione turni'!S51="SAB"),6,LOOKUP('Impostazione turni'!S58,ORARI!$A$1:$A$4,ORARI!$B$1:$B$4)))</f>
        <v>0</v>
      </c>
      <c r="V14" s="61">
        <f>IF(OR('Impostazione turni'!T58="",'Impostazione turni'!T58="F",'Impostazione turni'!T58="A"),0,IF(AND('Impostazione turni'!T58="M",'Impostazione turni'!T51="SAB"),6,LOOKUP('Impostazione turni'!T58,ORARI!$A$1:$A$4,ORARI!$B$1:$B$4)))</f>
        <v>0</v>
      </c>
      <c r="W14" s="61" t="e">
        <f>IF(OR('Impostazione turni'!U58="",'Impostazione turni'!U58="F",'Impostazione turni'!U58="A"),0,IF(AND('Impostazione turni'!U58="M",'Impostazione turni'!U51="SAB"),6,LOOKUP('Impostazione turni'!U58,ORARI!$A$1:$A$4,ORARI!$B$1:$B$4)))</f>
        <v>#REF!</v>
      </c>
      <c r="X14" s="61">
        <f>IF(OR('Impostazione turni'!V58="",'Impostazione turni'!V58="F",'Impostazione turni'!V58="A"),0,IF(AND('Impostazione turni'!V58="M",'Impostazione turni'!V51="SAB"),6,LOOKUP('Impostazione turni'!V58,ORARI!$A$1:$A$4,ORARI!$B$1:$B$4)))</f>
        <v>0</v>
      </c>
      <c r="Y14" s="61" t="e">
        <f>IF(OR('Impostazione turni'!W58="",'Impostazione turni'!W58="F",'Impostazione turni'!W58="A"),0,IF(AND('Impostazione turni'!W58="M",'Impostazione turni'!W51="SAB"),6,LOOKUP('Impostazione turni'!W58,ORARI!$A$1:$A$4,ORARI!$B$1:$B$4)))</f>
        <v>#REF!</v>
      </c>
      <c r="Z14" s="61">
        <f>IF(OR('Impostazione turni'!X58="",'Impostazione turni'!X58="F",'Impostazione turni'!X58="A"),0,IF(AND('Impostazione turni'!X58="M",'Impostazione turni'!X51="SAB"),6,LOOKUP('Impostazione turni'!X58,ORARI!$A$1:$A$4,ORARI!$B$1:$B$4)))</f>
        <v>0</v>
      </c>
      <c r="AA14" s="61">
        <f>IF(OR('Impostazione turni'!Y58="",'Impostazione turni'!Y58="F",'Impostazione turni'!Y58="A"),0,IF(AND('Impostazione turni'!Y58="M",'Impostazione turni'!Y51="SAB"),6,LOOKUP('Impostazione turni'!Y58,ORARI!$A$1:$A$4,ORARI!$B$1:$B$4)))</f>
        <v>0</v>
      </c>
      <c r="AB14" s="61">
        <f>IF(OR('Impostazione turni'!Z58="",'Impostazione turni'!Z58="F",'Impostazione turni'!Z58="A"),0,IF(AND('Impostazione turni'!Z58="M",'Impostazione turni'!Z51="SAB"),6,LOOKUP('Impostazione turni'!Z58,ORARI!$A$1:$A$4,ORARI!$B$1:$B$4)))</f>
        <v>0</v>
      </c>
      <c r="AC14" s="61">
        <f>IF(OR('Impostazione turni'!AA58="",'Impostazione turni'!AA58="F",'Impostazione turni'!AA58="A"),0,IF(AND('Impostazione turni'!AA58="M",'Impostazione turni'!AA51="SAB"),6,LOOKUP('Impostazione turni'!AA58,ORARI!$A$1:$A$4,ORARI!$B$1:$B$4)))</f>
        <v>0</v>
      </c>
      <c r="AD14" s="61" t="e">
        <f>IF(OR('Impostazione turni'!AB58="",'Impostazione turni'!AB58="F",'Impostazione turni'!AB58="A"),0,IF(AND('Impostazione turni'!AB58="M",'Impostazione turni'!AB51="SAB"),6,LOOKUP('Impostazione turni'!AB58,ORARI!$A$1:$A$4,ORARI!$B$1:$B$4)))</f>
        <v>#REF!</v>
      </c>
      <c r="AE14" s="61">
        <f>IF(OR('Impostazione turni'!AC58="",'Impostazione turni'!AC58="F",'Impostazione turni'!AC58="A"),0,IF(AND('Impostazione turni'!AC58="M",'Impostazione turni'!AC51="SAB"),6,LOOKUP('Impostazione turni'!AC58,ORARI!$A$1:$A$4,ORARI!$B$1:$B$4)))</f>
        <v>0</v>
      </c>
      <c r="AF14" s="61" t="e">
        <f>IF(OR('Impostazione turni'!AD58="",'Impostazione turni'!AD58="F",'Impostazione turni'!AD58="A"),0,IF(AND('Impostazione turni'!AD58="M",'Impostazione turni'!AD51="SAB"),6,LOOKUP('Impostazione turni'!AD58,ORARI!$A$1:$A$4,ORARI!$B$1:$B$4)))</f>
        <v>#REF!</v>
      </c>
      <c r="AG14" s="61">
        <f>IF(OR('Impostazione turni'!AE58="",'Impostazione turni'!AE58="F",'Impostazione turni'!AE58="A"),0,IF(AND('Impostazione turni'!AE58="M",'Impostazione turni'!AE51="SAB"),6,LOOKUP('Impostazione turni'!AE58,ORARI!$A$1:$A$4,ORARI!$B$1:$B$4)))</f>
        <v>0</v>
      </c>
      <c r="AH14" s="62">
        <f>IF(OR('Impostazione turni'!AF58="",'Impostazione turni'!AF58="F",'Impostazione turni'!AF58="A"),0,IF(AND('Impostazione turni'!AF58="M",'Impostazione turni'!AF51="SAB"),6,LOOKUP('Impostazione turni'!AF58,ORARI!$A$1:$A$4,ORARI!$B$1:$B$4)))</f>
        <v>0</v>
      </c>
    </row>
    <row r="15" spans="1:34" ht="60" hidden="1" customHeight="1">
      <c r="A15" s="12">
        <v>11</v>
      </c>
      <c r="B15" s="334" t="str">
        <f>'Impostazione turni'!B65:B65</f>
        <v>OBERTO ROSA</v>
      </c>
      <c r="C15" s="335"/>
      <c r="D15" s="336"/>
      <c r="E15" s="52">
        <f>IF(OR('Impostazione turni'!C65="",'Impostazione turni'!C65="F",'Impostazione turni'!C65="A"),0,IF(AND('Impostazione turni'!C65="M",'Impostazione turni'!C57="SAB"),6,LOOKUP('Impostazione turni'!C65,ORARI!$A$1:$A$4,ORARI!$B$1:$B$4)))</f>
        <v>0</v>
      </c>
      <c r="F15" s="52">
        <f>IF(OR('Impostazione turni'!D65="",'Impostazione turni'!D65="F",'Impostazione turni'!D65="A"),0,IF(AND('Impostazione turni'!D65="M",'Impostazione turni'!D57="SAB"),6,LOOKUP('Impostazione turni'!D65,ORARI!$A$1:$A$4,ORARI!$B$1:$B$4)))</f>
        <v>0</v>
      </c>
      <c r="G15" s="52">
        <f>IF(OR('Impostazione turni'!E65="",'Impostazione turni'!E65="F",'Impostazione turni'!E65="A"),0,IF(AND('Impostazione turni'!E65="M",'Impostazione turni'!E57="SAB"),6,LOOKUP('Impostazione turni'!E65,ORARI!$A$1:$A$4,ORARI!$B$1:$B$4)))</f>
        <v>0</v>
      </c>
      <c r="H15" s="52">
        <f>IF(OR('Impostazione turni'!F65="",'Impostazione turni'!F65="F",'Impostazione turni'!F65="A"),0,IF(AND('Impostazione turni'!F65="M",'Impostazione turni'!F57="SAB"),6,LOOKUP('Impostazione turni'!F65,ORARI!$A$1:$A$4,ORARI!$B$1:$B$4)))</f>
        <v>6</v>
      </c>
      <c r="I15" s="52">
        <f>FLOOR(IF(OR('Impostazione turni'!G65="",'Impostazione turni'!G65="F",'Impostazione turni'!G65="A"),0,IF(AND('Impostazione turni'!G65="M",'Impostazione turni'!G57="SAB"),6,LOOKUP('Impostazione turni'!G65,ORARI!$A$1:$A$4,ORARI!$B$1:$B$4))),0.1)</f>
        <v>0</v>
      </c>
      <c r="J15" s="52" t="e">
        <f>IF(OR('Impostazione turni'!H65="",'Impostazione turni'!H65="F",'Impostazione turni'!H65="A"),0,IF(AND('Impostazione turni'!H65="M",'Impostazione turni'!H57="SAB"),6,LOOKUP('Impostazione turni'!H65,ORARI!$A$1:$A$4,ORARI!$B$1:$B$4)))</f>
        <v>#N/A</v>
      </c>
      <c r="K15" s="52" t="e">
        <f>IF(OR('Impostazione turni'!I65="",'Impostazione turni'!I65="F",'Impostazione turni'!I65="A"),0,IF(AND('Impostazione turni'!I65="M",'Impostazione turni'!I57="SAB"),6,LOOKUP('Impostazione turni'!I65,ORARI!$A$1:$A$4,ORARI!$B$1:$B$4)))</f>
        <v>#N/A</v>
      </c>
      <c r="L15" s="52">
        <f>IF(OR('Impostazione turni'!J65="",'Impostazione turni'!J65="F",'Impostazione turni'!J65="A"),0,IF(AND('Impostazione turni'!J65="M",'Impostazione turni'!J57="SAB"),6,LOOKUP('Impostazione turni'!J65,ORARI!$A$1:$A$4,ORARI!$B$1:$B$4)))</f>
        <v>0</v>
      </c>
      <c r="M15" s="52">
        <f>IF(OR('Impostazione turni'!K65="",'Impostazione turni'!K65="F",'Impostazione turni'!K65="A"),0,IF(AND('Impostazione turni'!K65="M",'Impostazione turni'!K57="SAB"),6,LOOKUP('Impostazione turni'!K65,ORARI!$A$1:$A$4,ORARI!$B$1:$B$4)))</f>
        <v>0</v>
      </c>
      <c r="N15" s="52">
        <f>IF(OR('Impostazione turni'!L65="",'Impostazione turni'!L65="F",'Impostazione turni'!L65="A"),0,IF(AND('Impostazione turni'!L65="M",'Impostazione turni'!L57="SAB"),6,LOOKUP('Impostazione turni'!L65,ORARI!$A$1:$A$4,ORARI!$B$1:$B$4)))</f>
        <v>0</v>
      </c>
      <c r="O15" s="52">
        <f>IF(OR('Impostazione turni'!M65="",'Impostazione turni'!M65="F",'Impostazione turni'!M65="A"),0,IF(AND('Impostazione turni'!M65="M",'Impostazione turni'!M57="SAB"),6,LOOKUP('Impostazione turni'!M65,ORARI!$A$1:$A$4,ORARI!$B$1:$B$4)))</f>
        <v>6</v>
      </c>
      <c r="P15" s="52">
        <f>IF(OR('Impostazione turni'!N65="",'Impostazione turni'!N65="F",'Impostazione turni'!N65="A"),0,IF(AND('Impostazione turni'!N65="M",'Impostazione turni'!N57="SAB"),6,LOOKUP('Impostazione turni'!N65,ORARI!$A$1:$A$4,ORARI!$B$1:$B$4)))</f>
        <v>0</v>
      </c>
      <c r="Q15" s="52" t="e">
        <f>IF(OR('Impostazione turni'!O65="",'Impostazione turni'!O65="F",'Impostazione turni'!O65="A"),0,IF(AND('Impostazione turni'!O65="M",'Impostazione turni'!O57="SAB"),6,LOOKUP('Impostazione turni'!O65,ORARI!$A$1:$A$4,ORARI!$B$1:$B$4)))</f>
        <v>#N/A</v>
      </c>
      <c r="R15" s="52" t="e">
        <f>IF(OR('Impostazione turni'!P65="",'Impostazione turni'!P65="F",'Impostazione turni'!P65="A"),0,IF(AND('Impostazione turni'!P65="M",'Impostazione turni'!P57="SAB"),6,LOOKUP('Impostazione turni'!P65,ORARI!$A$1:$A$4,ORARI!$B$1:$B$4)))</f>
        <v>#N/A</v>
      </c>
      <c r="S15" s="52">
        <f>IF(OR('Impostazione turni'!Q65="",'Impostazione turni'!Q65="F",'Impostazione turni'!Q65="A"),0,IF(AND('Impostazione turni'!Q65="M",'Impostazione turni'!Q57="SAB"),6,LOOKUP('Impostazione turni'!Q65,ORARI!$A$1:$A$4,ORARI!$B$1:$B$4)))</f>
        <v>0</v>
      </c>
      <c r="T15" s="52">
        <f>IF(OR('Impostazione turni'!R65="",'Impostazione turni'!R65="F",'Impostazione turni'!R65="A"),0,IF(AND('Impostazione turni'!R65="M",'Impostazione turni'!R57="SAB"),6,LOOKUP('Impostazione turni'!R65,ORARI!$A$1:$A$4,ORARI!$B$1:$B$4)))</f>
        <v>0</v>
      </c>
      <c r="U15" s="52">
        <f>IF(OR('Impostazione turni'!S65="",'Impostazione turni'!S65="F",'Impostazione turni'!S65="A"),0,IF(AND('Impostazione turni'!S65="M",'Impostazione turni'!S57="SAB"),6,LOOKUP('Impostazione turni'!S65,ORARI!$A$1:$A$4,ORARI!$B$1:$B$4)))</f>
        <v>0</v>
      </c>
      <c r="V15" s="52">
        <f>IF(OR('Impostazione turni'!T65="",'Impostazione turni'!T65="F",'Impostazione turni'!T65="A"),0,IF(AND('Impostazione turni'!T65="M",'Impostazione turni'!T57="SAB"),6,LOOKUP('Impostazione turni'!T65,ORARI!$A$1:$A$4,ORARI!$B$1:$B$4)))</f>
        <v>6</v>
      </c>
      <c r="W15" s="52">
        <f>IF(OR('Impostazione turni'!U65="",'Impostazione turni'!U65="F",'Impostazione turni'!U65="A"),0,IF(AND('Impostazione turni'!U65="M",'Impostazione turni'!U57="SAB"),6,LOOKUP('Impostazione turni'!U65,ORARI!$A$1:$A$4,ORARI!$B$1:$B$4)))</f>
        <v>0</v>
      </c>
      <c r="X15" s="52" t="e">
        <f>IF(OR('Impostazione turni'!V65="",'Impostazione turni'!V65="F",'Impostazione turni'!V65="A"),0,IF(AND('Impostazione turni'!V65="M",'Impostazione turni'!V57="SAB"),6,LOOKUP('Impostazione turni'!V65,ORARI!$A$1:$A$4,ORARI!$B$1:$B$4)))</f>
        <v>#N/A</v>
      </c>
      <c r="Y15" s="52" t="e">
        <f>IF(OR('Impostazione turni'!W65="",'Impostazione turni'!W65="F",'Impostazione turni'!W65="A"),0,IF(AND('Impostazione turni'!W65="M",'Impostazione turni'!W57="SAB"),6,LOOKUP('Impostazione turni'!W65,ORARI!$A$1:$A$4,ORARI!$B$1:$B$4)))</f>
        <v>#N/A</v>
      </c>
      <c r="Z15" s="52">
        <f>IF(OR('Impostazione turni'!X65="",'Impostazione turni'!X65="F",'Impostazione turni'!X65="A"),0,IF(AND('Impostazione turni'!X65="M",'Impostazione turni'!X57="SAB"),6,LOOKUP('Impostazione turni'!X65,ORARI!$A$1:$A$4,ORARI!$B$1:$B$4)))</f>
        <v>0</v>
      </c>
      <c r="AA15" s="52">
        <f>IF(OR('Impostazione turni'!Y65="",'Impostazione turni'!Y65="F",'Impostazione turni'!Y65="A"),0,IF(AND('Impostazione turni'!Y65="M",'Impostazione turni'!Y57="SAB"),6,LOOKUP('Impostazione turni'!Y65,ORARI!$A$1:$A$4,ORARI!$B$1:$B$4)))</f>
        <v>0</v>
      </c>
      <c r="AB15" s="52">
        <f>IF(OR('Impostazione turni'!Z65="",'Impostazione turni'!Z65="F",'Impostazione turni'!Z65="A"),0,IF(AND('Impostazione turni'!Z65="M",'Impostazione turni'!Z57="SAB"),6,LOOKUP('Impostazione turni'!Z65,ORARI!$A$1:$A$4,ORARI!$B$1:$B$4)))</f>
        <v>0</v>
      </c>
      <c r="AC15" s="52">
        <f>IF(OR('Impostazione turni'!AA65="",'Impostazione turni'!AA65="F",'Impostazione turni'!AA65="A"),0,IF(AND('Impostazione turni'!AA65="M",'Impostazione turni'!AA57="SAB"),6,LOOKUP('Impostazione turni'!AA65,ORARI!$A$1:$A$4,ORARI!$B$1:$B$4)))</f>
        <v>6</v>
      </c>
      <c r="AD15" s="52" t="e">
        <f>IF(OR('Impostazione turni'!AB65="",'Impostazione turni'!AB65="F",'Impostazione turni'!AB65="A"),0,IF(AND('Impostazione turni'!AB65="M",'Impostazione turni'!AB57="SAB"),6,LOOKUP('Impostazione turni'!AB65,ORARI!$A$1:$A$4,ORARI!$B$1:$B$4)))</f>
        <v>#N/A</v>
      </c>
      <c r="AE15" s="52" t="e">
        <f>IF(OR('Impostazione turni'!AC65="",'Impostazione turni'!AC65="F",'Impostazione turni'!AC65="A"),0,IF(AND('Impostazione turni'!AC65="M",'Impostazione turni'!AC57="SAB"),6,LOOKUP('Impostazione turni'!AC65,ORARI!$A$1:$A$4,ORARI!$B$1:$B$4)))</f>
        <v>#N/A</v>
      </c>
      <c r="AF15" s="52" t="e">
        <f>IF(OR('Impostazione turni'!AD65="",'Impostazione turni'!AD65="F",'Impostazione turni'!AD65="A"),0,IF(AND('Impostazione turni'!AD65="M",'Impostazione turni'!AD57="SAB"),6,LOOKUP('Impostazione turni'!AD65,ORARI!$A$1:$A$4,ORARI!$B$1:$B$4)))</f>
        <v>#N/A</v>
      </c>
      <c r="AG15" s="52">
        <f>IF(OR('Impostazione turni'!AE65="",'Impostazione turni'!AE65="F",'Impostazione turni'!AE65="A"),0,IF(AND('Impostazione turni'!AE65="M",'Impostazione turni'!AE57="SAB"),6,LOOKUP('Impostazione turni'!AE65,ORARI!$A$1:$A$4,ORARI!$B$1:$B$4)))</f>
        <v>0</v>
      </c>
      <c r="AH15" s="53">
        <f>IF(OR('Impostazione turni'!AF65="",'Impostazione turni'!AF65="F",'Impostazione turni'!AF65="A"),0,IF(AND('Impostazione turni'!AF65="M",'Impostazione turni'!AF57="SAB"),6,LOOKUP('Impostazione turni'!AF65,ORARI!$A$1:$A$4,ORARI!$B$1:$B$4)))</f>
        <v>0</v>
      </c>
    </row>
    <row r="16" spans="1:34" ht="60" hidden="1" customHeight="1">
      <c r="A16" s="12">
        <v>11</v>
      </c>
      <c r="B16" s="334"/>
      <c r="C16" s="335"/>
      <c r="D16" s="336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3"/>
    </row>
    <row r="17" spans="1:34" ht="60" customHeight="1" thickBot="1">
      <c r="A17" s="226">
        <v>12</v>
      </c>
      <c r="B17" s="345" t="str">
        <f>'Impostazione turni'!B72:B72</f>
        <v>DORIANA CENCIO</v>
      </c>
      <c r="C17" s="346"/>
      <c r="D17" s="347"/>
      <c r="E17" s="227">
        <f>IF(OR('Impostazione turni'!C72="",'Impostazione turni'!C72="F",'Impostazione turni'!C72="A"),0,6)</f>
        <v>0</v>
      </c>
      <c r="F17" s="227">
        <f>IF(OR('Impostazione turni'!D72="",'Impostazione turni'!D72="F",'Impostazione turni'!D72="A"),0,6)</f>
        <v>0</v>
      </c>
      <c r="G17" s="227">
        <f>IF(OR('Impostazione turni'!E72="",'Impostazione turni'!E72="F",'Impostazione turni'!E72="A"),0,6)</f>
        <v>6</v>
      </c>
      <c r="H17" s="227">
        <f>IF(OR('Impostazione turni'!F72="",'Impostazione turni'!F72="F",'Impostazione turni'!F72="A"),0,6)</f>
        <v>6</v>
      </c>
      <c r="I17" s="227">
        <f>IF(OR('Impostazione turni'!G72="",'Impostazione turni'!G72="F",'Impostazione turni'!G72="A"),0,6)</f>
        <v>6</v>
      </c>
      <c r="J17" s="227">
        <f>IF(OR('Impostazione turni'!H72="",'Impostazione turni'!H72="F",'Impostazione turni'!H72="A"),0,6)</f>
        <v>6</v>
      </c>
      <c r="K17" s="227">
        <f>IF(OR('Impostazione turni'!I72="",'Impostazione turni'!I72="F",'Impostazione turni'!I72="A"),0,6)</f>
        <v>6</v>
      </c>
      <c r="L17" s="227">
        <f>IF(OR('Impostazione turni'!J72="",'Impostazione turni'!J72="F",'Impostazione turni'!J72="A"),0,6)</f>
        <v>0</v>
      </c>
      <c r="M17" s="227">
        <f>IF(OR('Impostazione turni'!K72="",'Impostazione turni'!K72="F",'Impostazione turni'!K72="A"),0,6)</f>
        <v>0</v>
      </c>
      <c r="N17" s="227">
        <f>IF(OR('Impostazione turni'!L72="",'Impostazione turni'!L72="F",'Impostazione turni'!L72="A"),0,6)</f>
        <v>6</v>
      </c>
      <c r="O17" s="227">
        <f>IF(OR('Impostazione turni'!M72="",'Impostazione turni'!M72="F",'Impostazione turni'!M72="A"),0,6)</f>
        <v>6</v>
      </c>
      <c r="P17" s="227">
        <f>IF(OR('Impostazione turni'!N72="",'Impostazione turni'!N72="F",'Impostazione turni'!N72="A"),0,6)</f>
        <v>6</v>
      </c>
      <c r="Q17" s="227">
        <f>IF(OR('Impostazione turni'!O72="",'Impostazione turni'!O72="F",'Impostazione turni'!O72="A"),0,6)</f>
        <v>6</v>
      </c>
      <c r="R17" s="227">
        <f>IF(OR('Impostazione turni'!P72="",'Impostazione turni'!P72="F",'Impostazione turni'!P72="A"),0,6)</f>
        <v>6</v>
      </c>
      <c r="S17" s="227">
        <f>IF(OR('Impostazione turni'!Q72="",'Impostazione turni'!Q72="F",'Impostazione turni'!Q72="A"),0,6)</f>
        <v>0</v>
      </c>
      <c r="T17" s="227">
        <f>IF(OR('Impostazione turni'!R72="",'Impostazione turni'!R72="F",'Impostazione turni'!R72="A"),0,6)</f>
        <v>0</v>
      </c>
      <c r="U17" s="227">
        <f>IF(OR('Impostazione turni'!S72="",'Impostazione turni'!S72="F",'Impostazione turni'!S72="A"),0,6)</f>
        <v>6</v>
      </c>
      <c r="V17" s="227">
        <f>IF(OR('Impostazione turni'!T72="",'Impostazione turni'!T72="F",'Impostazione turni'!T72="A"),0,6)</f>
        <v>6</v>
      </c>
      <c r="W17" s="227">
        <f>IF(OR('Impostazione turni'!U72="",'Impostazione turni'!U72="F",'Impostazione turni'!U72="A"),0,6)</f>
        <v>6</v>
      </c>
      <c r="X17" s="227">
        <f>IF(OR('Impostazione turni'!V72="",'Impostazione turni'!V72="F",'Impostazione turni'!V72="A"),0,6)</f>
        <v>6</v>
      </c>
      <c r="Y17" s="227">
        <f>IF(OR('Impostazione turni'!W72="",'Impostazione turni'!W72="F",'Impostazione turni'!W72="A"),0,6)</f>
        <v>6</v>
      </c>
      <c r="Z17" s="227">
        <f>IF(OR('Impostazione turni'!X72="",'Impostazione turni'!X72="F",'Impostazione turni'!X72="A"),0,6)</f>
        <v>0</v>
      </c>
      <c r="AA17" s="227">
        <f>IF(OR('Impostazione turni'!Y72="",'Impostazione turni'!Y72="F",'Impostazione turni'!Y72="A"),0,6)</f>
        <v>0</v>
      </c>
      <c r="AB17" s="227">
        <f>IF(OR('Impostazione turni'!Z72="",'Impostazione turni'!Z72="F",'Impostazione turni'!Z72="A"),0,6)</f>
        <v>6</v>
      </c>
      <c r="AC17" s="227">
        <f>IF(OR('Impostazione turni'!AA72="",'Impostazione turni'!AA72="F",'Impostazione turni'!AA72="A"),0,6)</f>
        <v>6</v>
      </c>
      <c r="AD17" s="227">
        <f>IF(OR('Impostazione turni'!AB72="",'Impostazione turni'!AB72="F",'Impostazione turni'!AB72="A"),0,6)</f>
        <v>6</v>
      </c>
      <c r="AE17" s="227">
        <f>IF(OR('Impostazione turni'!AC72="",'Impostazione turni'!AC72="F",'Impostazione turni'!AC72="A"),0,6)</f>
        <v>6</v>
      </c>
      <c r="AF17" s="227">
        <f>IF(OR('Impostazione turni'!AD72="",'Impostazione turni'!AD72="F",'Impostazione turni'!AD72="A"),0,6)</f>
        <v>6</v>
      </c>
      <c r="AG17" s="227">
        <f>IF(OR('Impostazione turni'!AE72="",'Impostazione turni'!AE72="F",'Impostazione turni'!AE72="A"),0,6)</f>
        <v>0</v>
      </c>
      <c r="AH17" s="228">
        <f>IF(OR('Impostazione turni'!AF72="",'Impostazione turni'!AF72="F",'Impostazione turni'!AF72="A"),0,6)</f>
        <v>0</v>
      </c>
    </row>
    <row r="18" spans="1:34" ht="16.5" customHeight="1">
      <c r="A18" s="2"/>
      <c r="B18" s="3"/>
      <c r="C18" s="3"/>
      <c r="D18" s="3"/>
      <c r="E18" s="6"/>
      <c r="F18" s="6"/>
      <c r="G18" s="7"/>
      <c r="H18" s="7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8"/>
    </row>
    <row r="19" spans="1:34" ht="24.75" customHeight="1">
      <c r="A19" s="2"/>
      <c r="B19" s="3"/>
      <c r="C19" s="3"/>
      <c r="D19" s="3"/>
      <c r="E19" s="6"/>
      <c r="F19" s="6"/>
      <c r="G19" s="7"/>
      <c r="H19" s="7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328"/>
      <c r="Z19" s="328"/>
      <c r="AA19" s="328"/>
      <c r="AB19" s="328"/>
      <c r="AC19" s="328"/>
      <c r="AD19" s="328"/>
      <c r="AE19" s="328"/>
      <c r="AF19" s="328"/>
      <c r="AG19" s="328"/>
      <c r="AH19" s="4"/>
    </row>
    <row r="20" spans="1:34" ht="24.75" customHeight="1">
      <c r="A20" s="2"/>
      <c r="B20" s="3"/>
      <c r="C20" s="3"/>
      <c r="D20" s="3"/>
      <c r="E20" s="6"/>
      <c r="F20" s="6"/>
      <c r="G20" s="7"/>
      <c r="H20" s="7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5" t="s">
        <v>2</v>
      </c>
      <c r="Y20" s="329"/>
      <c r="Z20" s="329"/>
      <c r="AA20" s="329"/>
      <c r="AB20" s="329"/>
      <c r="AC20" s="329"/>
      <c r="AD20" s="329"/>
      <c r="AE20" s="329"/>
      <c r="AF20" s="329"/>
      <c r="AG20" s="329"/>
      <c r="AH20" s="4"/>
    </row>
    <row r="21" spans="1:34" ht="15">
      <c r="A21" s="2"/>
      <c r="B21" s="3"/>
      <c r="C21" s="3"/>
      <c r="D21" s="3"/>
      <c r="E21" s="6"/>
      <c r="F21" s="6"/>
      <c r="G21" s="7"/>
      <c r="H21" s="7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8"/>
    </row>
    <row r="22" spans="1:34" ht="21.95" customHeight="1" thickBot="1">
      <c r="A22" s="13"/>
      <c r="B22" s="14"/>
      <c r="C22" s="14"/>
      <c r="D22" s="14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1"/>
    </row>
    <row r="26" spans="1:34" ht="21.95" customHeight="1" thickBot="1">
      <c r="A26" s="6"/>
      <c r="B26" s="3"/>
      <c r="C26" s="3"/>
      <c r="D26" s="3"/>
      <c r="E26" s="6"/>
      <c r="F26" s="6"/>
      <c r="H26" s="6"/>
      <c r="I26" s="6"/>
    </row>
    <row r="27" spans="1:34" ht="30.75" customHeight="1">
      <c r="A27" s="6"/>
      <c r="B27" s="350" t="s">
        <v>7</v>
      </c>
      <c r="C27" s="351"/>
      <c r="D27" s="351"/>
      <c r="E27" s="19" t="s">
        <v>8</v>
      </c>
      <c r="F27" s="19" t="s">
        <v>17</v>
      </c>
      <c r="G27" s="47" t="s">
        <v>18</v>
      </c>
      <c r="H27" s="44"/>
      <c r="I27" s="45"/>
    </row>
    <row r="28" spans="1:34" ht="21.95" customHeight="1">
      <c r="A28" s="6"/>
      <c r="B28" s="343" t="str">
        <f t="shared" ref="B28:B35" si="0">B5</f>
        <v xml:space="preserve">HERIKA </v>
      </c>
      <c r="C28" s="344"/>
      <c r="D28" s="344"/>
      <c r="E28" s="54">
        <f t="shared" ref="E28:E35" si="1">SUM(E5:AH5)</f>
        <v>118</v>
      </c>
      <c r="F28" s="17">
        <f>COUNTIF('Impostazione turni'!C9:AF9,"A")+ COUNTIF('Impostazione turni'!C9:AF9,"F")</f>
        <v>10</v>
      </c>
      <c r="G28" s="48">
        <f t="shared" ref="G28:G35" si="2">COUNTIF(E5:AH5,"&lt;&gt;0")</f>
        <v>20</v>
      </c>
      <c r="H28" s="46"/>
      <c r="I28" s="46"/>
      <c r="M28" s="43"/>
    </row>
    <row r="29" spans="1:34" ht="21.95" customHeight="1">
      <c r="A29" s="6"/>
      <c r="B29" s="343" t="str">
        <f t="shared" si="0"/>
        <v>LETIZIA</v>
      </c>
      <c r="C29" s="344"/>
      <c r="D29" s="344"/>
      <c r="E29" s="54">
        <f t="shared" si="1"/>
        <v>126</v>
      </c>
      <c r="F29" s="17">
        <f>COUNTIF('Impostazione turni'!C15:AF15,"A")+ COUNTIF('Impostazione turni'!C15:AF15,"F")</f>
        <v>10</v>
      </c>
      <c r="G29" s="48">
        <f t="shared" si="2"/>
        <v>20</v>
      </c>
      <c r="H29" s="46"/>
      <c r="I29" s="46"/>
    </row>
    <row r="30" spans="1:34" ht="21.95" customHeight="1">
      <c r="A30" s="6"/>
      <c r="B30" s="343" t="str">
        <f t="shared" si="0"/>
        <v>SARA</v>
      </c>
      <c r="C30" s="344"/>
      <c r="D30" s="344"/>
      <c r="E30" s="54">
        <f t="shared" si="1"/>
        <v>126</v>
      </c>
      <c r="F30" s="17">
        <f>COUNTIF('Impostazione turni'!C21:AF21,"A")+ COUNTIF('Impostazione turni'!C21:AF21,"F")</f>
        <v>10</v>
      </c>
      <c r="G30" s="48">
        <f t="shared" si="2"/>
        <v>20</v>
      </c>
      <c r="H30" s="46"/>
      <c r="I30" s="46"/>
    </row>
    <row r="31" spans="1:34" ht="21.95" customHeight="1">
      <c r="A31" s="6"/>
      <c r="B31" s="343">
        <f t="shared" si="0"/>
        <v>4</v>
      </c>
      <c r="C31" s="344"/>
      <c r="D31" s="344"/>
      <c r="E31" s="54" t="e">
        <f t="shared" si="1"/>
        <v>#REF!</v>
      </c>
      <c r="F31" s="17">
        <f>COUNTIF('Impostazione turni'!C27:AF27,"A")+ COUNTIF('Impostazione turni'!C27:AF27,"F")</f>
        <v>0</v>
      </c>
      <c r="G31" s="48">
        <f t="shared" si="2"/>
        <v>30</v>
      </c>
      <c r="H31" s="46"/>
      <c r="I31" s="46"/>
    </row>
    <row r="32" spans="1:34" ht="21.95" customHeight="1">
      <c r="A32" s="6"/>
      <c r="B32" s="354">
        <f t="shared" si="0"/>
        <v>5</v>
      </c>
      <c r="C32" s="355"/>
      <c r="D32" s="355"/>
      <c r="E32" s="54" t="e">
        <f t="shared" si="1"/>
        <v>#REF!</v>
      </c>
      <c r="F32" s="17">
        <f>COUNTIF('Impostazione turni'!C33:AF33,"A")+ COUNTIF('Impostazione turni'!C33:AF33,"F")</f>
        <v>0</v>
      </c>
      <c r="G32" s="48">
        <f t="shared" si="2"/>
        <v>30</v>
      </c>
      <c r="H32" s="46"/>
      <c r="I32" s="46"/>
    </row>
    <row r="33" spans="1:9" ht="21.95" customHeight="1">
      <c r="A33" s="6"/>
      <c r="B33" s="343">
        <f t="shared" si="0"/>
        <v>6</v>
      </c>
      <c r="C33" s="344"/>
      <c r="D33" s="344"/>
      <c r="E33" s="54" t="e">
        <f t="shared" si="1"/>
        <v>#REF!</v>
      </c>
      <c r="F33" s="17">
        <f>COUNTIF('Impostazione turni'!C39:AF39,"A")+ COUNTIF('Impostazione turni'!C39:AF39,"F")</f>
        <v>0</v>
      </c>
      <c r="G33" s="48">
        <f t="shared" si="2"/>
        <v>30</v>
      </c>
      <c r="H33" s="46"/>
      <c r="I33" s="46"/>
    </row>
    <row r="34" spans="1:9" ht="21.95" customHeight="1">
      <c r="A34" s="6"/>
      <c r="B34" s="343">
        <f t="shared" si="0"/>
        <v>7</v>
      </c>
      <c r="C34" s="344"/>
      <c r="D34" s="344"/>
      <c r="E34" s="54" t="e">
        <f t="shared" si="1"/>
        <v>#REF!</v>
      </c>
      <c r="F34" s="17">
        <f>COUNTIF('Impostazione turni'!C45:AF45,"A")+ COUNTIF('Impostazione turni'!C45:AF45,"F")</f>
        <v>0</v>
      </c>
      <c r="G34" s="48">
        <f t="shared" si="2"/>
        <v>30</v>
      </c>
      <c r="H34" s="46"/>
      <c r="I34" s="46"/>
    </row>
    <row r="35" spans="1:9" ht="21.95" customHeight="1">
      <c r="A35" s="6"/>
      <c r="B35" s="343">
        <f t="shared" si="0"/>
        <v>8</v>
      </c>
      <c r="C35" s="344"/>
      <c r="D35" s="344"/>
      <c r="E35" s="54" t="e">
        <f t="shared" si="1"/>
        <v>#REF!</v>
      </c>
      <c r="F35" s="17">
        <f>COUNTIF('Impostazione turni'!C51:AF51,"A")+ COUNTIF('Impostazione turni'!C51:AF51,"F")</f>
        <v>0</v>
      </c>
      <c r="G35" s="48">
        <f t="shared" si="2"/>
        <v>30</v>
      </c>
      <c r="H35" s="46"/>
      <c r="I35" s="46"/>
    </row>
    <row r="36" spans="1:9" ht="21.95" customHeight="1">
      <c r="A36" s="6"/>
      <c r="B36" s="352"/>
      <c r="C36" s="353"/>
      <c r="D36" s="353"/>
      <c r="E36" s="18"/>
      <c r="F36" s="18"/>
      <c r="G36" s="18"/>
      <c r="H36" s="46"/>
      <c r="I36" s="46"/>
    </row>
    <row r="37" spans="1:9" ht="21.95" customHeight="1">
      <c r="A37" s="6"/>
      <c r="B37" s="343" t="str">
        <f>B14</f>
        <v>BONADA PATRIZIA</v>
      </c>
      <c r="C37" s="344"/>
      <c r="D37" s="344"/>
      <c r="E37" s="54" t="e">
        <f>SUM(E14:AH14)</f>
        <v>#REF!</v>
      </c>
      <c r="F37" s="17">
        <f>COUNTIF('Impostazione turni'!C58:AF58,"A")+ COUNTIF('Impostazione turni'!C58:AF58,"F")</f>
        <v>22</v>
      </c>
      <c r="G37" s="48">
        <f>COUNTIF(E14:AH14,"&lt;&gt;0")</f>
        <v>8</v>
      </c>
      <c r="H37" s="46"/>
      <c r="I37" s="46"/>
    </row>
    <row r="38" spans="1:9" ht="21.95" customHeight="1">
      <c r="A38" s="6"/>
      <c r="B38" s="343" t="str">
        <f>B15</f>
        <v>OBERTO ROSA</v>
      </c>
      <c r="C38" s="344"/>
      <c r="D38" s="344"/>
      <c r="E38" s="54" t="e">
        <f>SUM(E15:AH15)</f>
        <v>#N/A</v>
      </c>
      <c r="F38" s="17">
        <f>COUNTIF('Impostazione turni'!C65:AF65,"A")+ COUNTIF('Impostazione turni'!C65:AF65,"F")</f>
        <v>17</v>
      </c>
      <c r="G38" s="48">
        <f>COUNTIF(E15:AH15,"&lt;&gt;0")</f>
        <v>13</v>
      </c>
      <c r="H38" s="46"/>
      <c r="I38" s="46"/>
    </row>
    <row r="39" spans="1:9" ht="21.95" customHeight="1">
      <c r="A39" s="6"/>
      <c r="B39" s="352"/>
      <c r="C39" s="353"/>
      <c r="D39" s="353"/>
      <c r="E39" s="55"/>
      <c r="F39" s="18"/>
      <c r="G39" s="18"/>
      <c r="H39" s="46"/>
      <c r="I39" s="46"/>
    </row>
    <row r="40" spans="1:9" ht="21.95" customHeight="1" thickBot="1">
      <c r="A40" s="6"/>
      <c r="B40" s="348" t="str">
        <f>B17</f>
        <v>DORIANA CENCIO</v>
      </c>
      <c r="C40" s="349"/>
      <c r="D40" s="349"/>
      <c r="E40" s="56">
        <f>SUM(E17:AH17)</f>
        <v>120</v>
      </c>
      <c r="F40" s="41">
        <f>COUNTIF('Impostazione turni'!C72:AF72,"A")+ COUNTIF('Impostazione turni'!C72:AF72,"F")</f>
        <v>10</v>
      </c>
      <c r="G40" s="41">
        <f>COUNTIF(E17:AH17,"&lt;&gt;0")</f>
        <v>20</v>
      </c>
      <c r="H40" s="46"/>
      <c r="I40" s="46"/>
    </row>
    <row r="41" spans="1:9" ht="21.95" customHeight="1">
      <c r="A41" s="6"/>
      <c r="B41" s="3"/>
      <c r="C41" s="3"/>
      <c r="D41" s="3"/>
      <c r="E41" s="6"/>
      <c r="F41" s="6"/>
    </row>
  </sheetData>
  <sheetProtection sheet="1" objects="1" scenarios="1"/>
  <mergeCells count="31">
    <mergeCell ref="B40:D40"/>
    <mergeCell ref="B27:D27"/>
    <mergeCell ref="B36:D36"/>
    <mergeCell ref="B37:D37"/>
    <mergeCell ref="B38:D38"/>
    <mergeCell ref="B39:D39"/>
    <mergeCell ref="B32:D32"/>
    <mergeCell ref="B33:D33"/>
    <mergeCell ref="B34:D34"/>
    <mergeCell ref="B35:D35"/>
    <mergeCell ref="B29:D29"/>
    <mergeCell ref="B30:D30"/>
    <mergeCell ref="B31:D31"/>
    <mergeCell ref="B16:D16"/>
    <mergeCell ref="B17:D17"/>
    <mergeCell ref="B8:D8"/>
    <mergeCell ref="B9:D9"/>
    <mergeCell ref="B10:D10"/>
    <mergeCell ref="B11:D11"/>
    <mergeCell ref="B28:D28"/>
    <mergeCell ref="Y19:AG20"/>
    <mergeCell ref="B12:D12"/>
    <mergeCell ref="B13:D13"/>
    <mergeCell ref="B14:D14"/>
    <mergeCell ref="B15:D15"/>
    <mergeCell ref="B6:D6"/>
    <mergeCell ref="B7:D7"/>
    <mergeCell ref="A1:AH1"/>
    <mergeCell ref="A3:D3"/>
    <mergeCell ref="A4:D4"/>
    <mergeCell ref="B5:D5"/>
  </mergeCells>
  <phoneticPr fontId="0" type="noConversion"/>
  <printOptions horizontalCentered="1"/>
  <pageMargins left="0" right="0" top="0.98425196850393704" bottom="0.39370078740157483" header="0.51181102362204722" footer="0.55118110236220474"/>
  <pageSetup paperSize="9" scale="40" orientation="landscape" horizontalDpi="180" verticalDpi="180" r:id="rId1"/>
  <headerFooter alignWithMargins="0">
    <oddHeader>&amp;C&amp;"Arial,Grassetto"&amp;48PROGRAMMA TURNI STRUTTURA: CASA MARIA ROSA&amp;R&amp;14DRQREA005 REV.00 DEL 22/07/03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Foglio3" enableFormatConditionsCalculation="0">
    <tabColor indexed="13"/>
  </sheetPr>
  <dimension ref="B1:H33"/>
  <sheetViews>
    <sheetView topLeftCell="A5" workbookViewId="0">
      <selection activeCell="E30" sqref="E30"/>
    </sheetView>
  </sheetViews>
  <sheetFormatPr defaultRowHeight="12.75"/>
  <cols>
    <col min="4" max="4" width="24.140625" customWidth="1"/>
    <col min="5" max="5" width="12.5703125" customWidth="1"/>
    <col min="6" max="6" width="12.28515625" customWidth="1"/>
    <col min="7" max="7" width="11.140625" customWidth="1"/>
    <col min="8" max="8" width="10.5703125" customWidth="1"/>
  </cols>
  <sheetData>
    <row r="1" spans="2:8" ht="13.5" thickBot="1"/>
    <row r="2" spans="2:8" ht="12.75" customHeight="1">
      <c r="B2" s="356" t="str">
        <f>"RIEPILOGO ORE PER OPERATORE "
&amp;'Impostazione turni'!B1&amp;"."</f>
        <v>RIEPILOGO ORE PER OPERATORE MESE DI NOVEMBRE 2008.</v>
      </c>
      <c r="C2" s="357"/>
      <c r="D2" s="357"/>
      <c r="E2" s="357"/>
      <c r="F2" s="357"/>
      <c r="G2" s="357"/>
      <c r="H2" s="358"/>
    </row>
    <row r="3" spans="2:8" ht="12.75" customHeight="1">
      <c r="B3" s="359"/>
      <c r="C3" s="360"/>
      <c r="D3" s="360"/>
      <c r="E3" s="360"/>
      <c r="F3" s="360"/>
      <c r="G3" s="360"/>
      <c r="H3" s="361"/>
    </row>
    <row r="4" spans="2:8" ht="12.75" customHeight="1">
      <c r="B4" s="359"/>
      <c r="C4" s="360"/>
      <c r="D4" s="360"/>
      <c r="E4" s="360"/>
      <c r="F4" s="360"/>
      <c r="G4" s="360"/>
      <c r="H4" s="361"/>
    </row>
    <row r="5" spans="2:8" ht="12.75" customHeight="1">
      <c r="B5" s="359"/>
      <c r="C5" s="360"/>
      <c r="D5" s="360"/>
      <c r="E5" s="360"/>
      <c r="F5" s="360"/>
      <c r="G5" s="360"/>
      <c r="H5" s="361"/>
    </row>
    <row r="6" spans="2:8" ht="12.75" customHeight="1">
      <c r="B6" s="359"/>
      <c r="C6" s="360"/>
      <c r="D6" s="360"/>
      <c r="E6" s="360"/>
      <c r="F6" s="360"/>
      <c r="G6" s="360"/>
      <c r="H6" s="361"/>
    </row>
    <row r="7" spans="2:8" ht="13.5" customHeight="1" thickBot="1">
      <c r="B7" s="362"/>
      <c r="C7" s="363"/>
      <c r="D7" s="363"/>
      <c r="E7" s="363"/>
      <c r="F7" s="363"/>
      <c r="G7" s="363"/>
      <c r="H7" s="364"/>
    </row>
    <row r="8" spans="2:8" ht="13.5" thickBot="1"/>
    <row r="9" spans="2:8" ht="26.25">
      <c r="B9" s="350" t="s">
        <v>7</v>
      </c>
      <c r="C9" s="351"/>
      <c r="D9" s="351"/>
      <c r="E9" s="19" t="s">
        <v>8</v>
      </c>
      <c r="F9" s="19" t="s">
        <v>17</v>
      </c>
      <c r="G9" s="47" t="s">
        <v>18</v>
      </c>
      <c r="H9" s="47" t="s">
        <v>59</v>
      </c>
    </row>
    <row r="10" spans="2:8" ht="23.25">
      <c r="B10" s="343" t="str">
        <f>'ORE LAVORATE'!B28:D28</f>
        <v xml:space="preserve">HERIKA </v>
      </c>
      <c r="C10" s="344"/>
      <c r="D10" s="344"/>
      <c r="E10" s="54">
        <f>SUM('ORE LAVORATE'!E5:AH5)</f>
        <v>118</v>
      </c>
      <c r="F10" s="17">
        <f>COUNTIF('Impostazione turni'!C9:AF9,"A")+ COUNTIF('Impostazione turni'!C9:AF9,"F")</f>
        <v>10</v>
      </c>
      <c r="G10" s="48">
        <f>COUNTIF('ORE LAVORATE'!E5:AH5,"&lt;&gt;0")</f>
        <v>20</v>
      </c>
      <c r="H10" s="48" t="str">
        <f>'Impostazione turni'!AF4</f>
        <v>D</v>
      </c>
    </row>
    <row r="11" spans="2:8" ht="23.25">
      <c r="B11" s="343" t="str">
        <f>'ORE LAVORATE'!B29:D29</f>
        <v>LETIZIA</v>
      </c>
      <c r="C11" s="344"/>
      <c r="D11" s="344"/>
      <c r="E11" s="54">
        <f>SUM('ORE LAVORATE'!E6:AH6)</f>
        <v>126</v>
      </c>
      <c r="F11" s="17">
        <f>COUNTIF('Impostazione turni'!C15:AF15,"A")+ COUNTIF('Impostazione turni'!C15:AF15,"F")</f>
        <v>10</v>
      </c>
      <c r="G11" s="48">
        <f>COUNTIF('ORE LAVORATE'!E6:AH6,"&lt;&gt;0")</f>
        <v>20</v>
      </c>
      <c r="H11" s="48" t="str">
        <f>'Impostazione turni'!AF10</f>
        <v>D</v>
      </c>
    </row>
    <row r="12" spans="2:8" ht="23.25">
      <c r="B12" s="343" t="str">
        <f>'ORE LAVORATE'!B30:D30</f>
        <v>SARA</v>
      </c>
      <c r="C12" s="344"/>
      <c r="D12" s="344"/>
      <c r="E12" s="54">
        <f>SUM('ORE LAVORATE'!E7:AH7)</f>
        <v>126</v>
      </c>
      <c r="F12" s="17">
        <f>COUNTIF('Impostazione turni'!C21:AF21,"A")+COUNTIF('Impostazione turni'!C21:AF21,"F")</f>
        <v>10</v>
      </c>
      <c r="G12" s="48">
        <f>COUNTIF('ORE LAVORATE'!E7:AH7,"&lt;&gt;0")</f>
        <v>20</v>
      </c>
      <c r="H12" s="48" t="str">
        <f>'Impostazione turni'!AF16</f>
        <v>D</v>
      </c>
    </row>
    <row r="13" spans="2:8" ht="23.25" hidden="1">
      <c r="B13" s="343">
        <f>'ORE LAVORATE'!B31:D31</f>
        <v>4</v>
      </c>
      <c r="C13" s="344"/>
      <c r="D13" s="344"/>
      <c r="E13" s="54" t="e">
        <f>SUM('ORE LAVORATE'!E8:AH8)</f>
        <v>#REF!</v>
      </c>
      <c r="F13" s="17">
        <f>COUNTIF('Impostazione turni'!C27:AF27,"A")+ COUNTIF('Impostazione turni'!C27:AF27,"F")</f>
        <v>0</v>
      </c>
      <c r="G13" s="48">
        <f>COUNTIF('ORE LAVORATE'!E8:AH8,"&lt;&gt;0")</f>
        <v>30</v>
      </c>
      <c r="H13" s="48">
        <f>'Impostazione turni'!AF22</f>
        <v>7</v>
      </c>
    </row>
    <row r="14" spans="2:8" ht="23.25" hidden="1">
      <c r="B14" s="343">
        <f>'ORE LAVORATE'!B32:D32</f>
        <v>5</v>
      </c>
      <c r="C14" s="344"/>
      <c r="D14" s="344"/>
      <c r="E14" s="54" t="e">
        <f>SUM('ORE LAVORATE'!E9:AH9)</f>
        <v>#REF!</v>
      </c>
      <c r="F14" s="17">
        <f>COUNTIF('Impostazione turni'!C33:AF33,"A")+ COUNTIF('Impostazione turni'!C33:AF33,"F")</f>
        <v>0</v>
      </c>
      <c r="G14" s="48">
        <f>COUNTIF('ORE LAVORATE'!E9:AH9,"&lt;&gt;0")</f>
        <v>30</v>
      </c>
      <c r="H14" s="48">
        <f>'Impostazione turni'!AF28</f>
        <v>8</v>
      </c>
    </row>
    <row r="15" spans="2:8" ht="23.25" hidden="1">
      <c r="B15" s="343">
        <f>'ORE LAVORATE'!B33:D33</f>
        <v>6</v>
      </c>
      <c r="C15" s="344"/>
      <c r="D15" s="344"/>
      <c r="E15" s="54" t="e">
        <f>SUM('ORE LAVORATE'!E10:AH10)</f>
        <v>#REF!</v>
      </c>
      <c r="F15" s="17">
        <f>COUNTIF('Impostazione turni'!C39:AF39,"A")+ COUNTIF('Impostazione turni'!C39:AF39,"F")</f>
        <v>0</v>
      </c>
      <c r="G15" s="48">
        <f>COUNTIF('ORE LAVORATE'!E10:AH10,"&lt;&gt;0")</f>
        <v>30</v>
      </c>
      <c r="H15" s="48">
        <f>'Impostazione turni'!AF34</f>
        <v>1</v>
      </c>
    </row>
    <row r="16" spans="2:8" ht="23.25" hidden="1">
      <c r="B16" s="343">
        <f>'ORE LAVORATE'!B34:D34</f>
        <v>7</v>
      </c>
      <c r="C16" s="344"/>
      <c r="D16" s="344"/>
      <c r="E16" s="54" t="e">
        <f>SUM('ORE LAVORATE'!E11:AH11)</f>
        <v>#REF!</v>
      </c>
      <c r="F16" s="17">
        <f>COUNTIF('Impostazione turni'!C45:AF45,"A")+ COUNTIF('Impostazione turni'!C45:AF45,"F")</f>
        <v>0</v>
      </c>
      <c r="G16" s="48">
        <f>COUNTIF('ORE LAVORATE'!E11:AH11,"&lt;&gt;0")</f>
        <v>30</v>
      </c>
      <c r="H16" s="48">
        <f>'Impostazione turni'!AF40</f>
        <v>2</v>
      </c>
    </row>
    <row r="17" spans="2:8" ht="23.25" hidden="1">
      <c r="B17" s="343">
        <f>'ORE LAVORATE'!B35:D35</f>
        <v>8</v>
      </c>
      <c r="C17" s="344"/>
      <c r="D17" s="344"/>
      <c r="E17" s="54" t="e">
        <f>SUM('ORE LAVORATE'!E12:AH12)</f>
        <v>#REF!</v>
      </c>
      <c r="F17" s="17">
        <f>COUNTIF('Impostazione turni'!C51:AF51,"A")+ COUNTIF('Impostazione turni'!C51:AF51,"F")</f>
        <v>0</v>
      </c>
      <c r="G17" s="48">
        <f>COUNTIF('ORE LAVORATE'!E12:AH12,"&lt;&gt;0")</f>
        <v>30</v>
      </c>
      <c r="H17" s="48">
        <f>'Impostazione turni'!AF46</f>
        <v>3</v>
      </c>
    </row>
    <row r="18" spans="2:8" ht="23.25" hidden="1">
      <c r="B18" s="343"/>
      <c r="C18" s="344"/>
      <c r="D18" s="344"/>
      <c r="E18" s="54"/>
      <c r="F18" s="17"/>
      <c r="G18" s="17"/>
      <c r="H18" s="208"/>
    </row>
    <row r="19" spans="2:8" ht="23.25" hidden="1">
      <c r="B19" s="343" t="str">
        <f>'ORE LAVORATE'!B37:D37</f>
        <v>BONADA PATRIZIA</v>
      </c>
      <c r="C19" s="344"/>
      <c r="D19" s="344"/>
      <c r="E19" s="54" t="e">
        <f>SUM('ORE LAVORATE'!E14:AH14)</f>
        <v>#REF!</v>
      </c>
      <c r="F19" s="17">
        <f>COUNTIF('Impostazione turni'!C58:AF58,"A")+ COUNTIF('Impostazione turni'!C58:AF58,"F")</f>
        <v>22</v>
      </c>
      <c r="G19" s="48">
        <f>COUNTIF('ORE LAVORATE'!E14:AH14,"&lt;&gt;0")</f>
        <v>8</v>
      </c>
      <c r="H19" s="48"/>
    </row>
    <row r="20" spans="2:8" ht="23.25" hidden="1">
      <c r="B20" s="343" t="str">
        <f>'ORE LAVORATE'!B38:D38</f>
        <v>OBERTO ROSA</v>
      </c>
      <c r="C20" s="344"/>
      <c r="D20" s="344"/>
      <c r="E20" s="54" t="e">
        <f>SUM('ORE LAVORATE'!E15:AH15)</f>
        <v>#N/A</v>
      </c>
      <c r="F20" s="17">
        <f>COUNTIF('Impostazione turni'!C65:AF65,"A")+ COUNTIF('Impostazione turni'!C65:AF65,"F")</f>
        <v>17</v>
      </c>
      <c r="G20" s="48">
        <f>COUNTIF('ORE LAVORATE'!E15:AH15,"&lt;&gt;0")</f>
        <v>13</v>
      </c>
      <c r="H20" s="48"/>
    </row>
    <row r="21" spans="2:8" ht="23.25" hidden="1">
      <c r="B21" s="343"/>
      <c r="C21" s="344"/>
      <c r="D21" s="344"/>
      <c r="E21" s="54"/>
      <c r="F21" s="17"/>
      <c r="G21" s="48"/>
      <c r="H21" s="48"/>
    </row>
    <row r="22" spans="2:8" ht="24" thickBot="1">
      <c r="B22" s="348" t="str">
        <f>'ORE LAVORATE'!B40:D40</f>
        <v>DORIANA CENCIO</v>
      </c>
      <c r="C22" s="349"/>
      <c r="D22" s="349"/>
      <c r="E22" s="56">
        <f>SUM('ORE LAVORATE'!E17:AH17)</f>
        <v>120</v>
      </c>
      <c r="F22" s="209">
        <f>COUNTIF('Impostazione turni'!C72:AF72,"A")+ COUNTIF('Impostazione turni'!C72:AF72,"F")</f>
        <v>10</v>
      </c>
      <c r="G22" s="41">
        <f>COUNTIF('ORE LAVORATE'!E17:AH17,"&lt;&gt;0")</f>
        <v>20</v>
      </c>
      <c r="H22" s="41"/>
    </row>
    <row r="27" spans="2:8" ht="13.5" thickBot="1"/>
    <row r="28" spans="2:8" ht="20.25">
      <c r="B28" s="371" t="str">
        <f>"RIUNIONI NEL MESE DI "&amp;'Impostazione turni'!B1</f>
        <v>RIUNIONI NEL MESE DI MESE DI NOVEMBRE 2008</v>
      </c>
      <c r="C28" s="372"/>
      <c r="D28" s="372"/>
      <c r="E28" s="372"/>
      <c r="F28" s="372"/>
      <c r="G28" s="373"/>
    </row>
    <row r="29" spans="2:8" ht="24">
      <c r="B29" s="374"/>
      <c r="C29" s="375"/>
      <c r="D29" s="375"/>
      <c r="E29" s="252" t="s">
        <v>179</v>
      </c>
      <c r="F29" s="253" t="s">
        <v>180</v>
      </c>
      <c r="G29" s="254" t="s">
        <v>181</v>
      </c>
    </row>
    <row r="30" spans="2:8" ht="27.75" customHeight="1">
      <c r="B30" s="365" t="str">
        <f>B10</f>
        <v xml:space="preserve">HERIKA </v>
      </c>
      <c r="C30" s="366"/>
      <c r="D30" s="367"/>
      <c r="E30" s="255"/>
      <c r="F30" s="256" t="str">
        <f>IF(E30&lt;&gt;"",1,"")</f>
        <v/>
      </c>
      <c r="G30" s="257" t="str">
        <f>IF(E30&lt;&gt;"",E30*F30,"")</f>
        <v/>
      </c>
    </row>
    <row r="31" spans="2:8" ht="27.75" customHeight="1">
      <c r="B31" s="365" t="str">
        <f>B11</f>
        <v>LETIZIA</v>
      </c>
      <c r="C31" s="366"/>
      <c r="D31" s="367"/>
      <c r="E31" s="255"/>
      <c r="F31" s="256" t="str">
        <f>IF(E31&lt;&gt;"",1,"")</f>
        <v/>
      </c>
      <c r="G31" s="257" t="str">
        <f>IF(E31&lt;&gt;"",E31*F31,"")</f>
        <v/>
      </c>
    </row>
    <row r="32" spans="2:8" ht="27.75" customHeight="1">
      <c r="B32" s="365" t="str">
        <f>B12</f>
        <v>SARA</v>
      </c>
      <c r="C32" s="366"/>
      <c r="D32" s="367"/>
      <c r="E32" s="255"/>
      <c r="F32" s="256" t="str">
        <f>IF(E32&lt;&gt;"",1,"")</f>
        <v/>
      </c>
      <c r="G32" s="257" t="str">
        <f>IF(E32&lt;&gt;"",E32*F32,"")</f>
        <v/>
      </c>
    </row>
    <row r="33" spans="2:7" ht="27.75" customHeight="1" thickBot="1">
      <c r="B33" s="368" t="str">
        <f>B22</f>
        <v>DORIANA CENCIO</v>
      </c>
      <c r="C33" s="369"/>
      <c r="D33" s="370"/>
      <c r="E33" s="258"/>
      <c r="F33" s="259" t="str">
        <f>IF(E33&lt;&gt;"",1,"")</f>
        <v/>
      </c>
      <c r="G33" s="260" t="str">
        <f>IF(E33&lt;&gt;"",E33*F33,"")</f>
        <v/>
      </c>
    </row>
  </sheetData>
  <sheetProtection sheet="1" objects="1" scenarios="1"/>
  <mergeCells count="21">
    <mergeCell ref="B22:D22"/>
    <mergeCell ref="B17:D17"/>
    <mergeCell ref="B18:D18"/>
    <mergeCell ref="B19:D19"/>
    <mergeCell ref="B20:D20"/>
    <mergeCell ref="B2:H7"/>
    <mergeCell ref="B32:D32"/>
    <mergeCell ref="B33:D33"/>
    <mergeCell ref="B28:G28"/>
    <mergeCell ref="B29:D29"/>
    <mergeCell ref="B30:D30"/>
    <mergeCell ref="B31:D31"/>
    <mergeCell ref="B12:D12"/>
    <mergeCell ref="B13:D13"/>
    <mergeCell ref="B14:D14"/>
    <mergeCell ref="B15:D15"/>
    <mergeCell ref="B9:D9"/>
    <mergeCell ref="B10:D10"/>
    <mergeCell ref="B11:D11"/>
    <mergeCell ref="B16:D16"/>
    <mergeCell ref="B21:D21"/>
  </mergeCells>
  <phoneticPr fontId="1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Foglio4" enableFormatConditionsCalculation="0">
    <tabColor indexed="8"/>
  </sheetPr>
  <dimension ref="A1:D5"/>
  <sheetViews>
    <sheetView workbookViewId="0">
      <selection activeCell="B7" sqref="B7"/>
    </sheetView>
  </sheetViews>
  <sheetFormatPr defaultRowHeight="20.25"/>
  <cols>
    <col min="1" max="2" width="9.140625" style="16"/>
    <col min="3" max="3" width="11.28515625" style="76" customWidth="1"/>
    <col min="4" max="4" width="12.140625" style="76" customWidth="1"/>
    <col min="5" max="16384" width="9.140625" style="16"/>
  </cols>
  <sheetData>
    <row r="1" spans="1:4">
      <c r="A1" s="77" t="s">
        <v>76</v>
      </c>
      <c r="B1" s="77">
        <v>5.5</v>
      </c>
      <c r="C1" s="78" t="s">
        <v>168</v>
      </c>
      <c r="D1" s="78" t="s">
        <v>35</v>
      </c>
    </row>
    <row r="2" spans="1:4">
      <c r="A2" s="77" t="s">
        <v>77</v>
      </c>
      <c r="B2" s="77">
        <v>6.5</v>
      </c>
      <c r="C2" s="78" t="s">
        <v>36</v>
      </c>
      <c r="D2" s="78" t="s">
        <v>169</v>
      </c>
    </row>
    <row r="3" spans="1:4">
      <c r="A3" s="77" t="s">
        <v>78</v>
      </c>
      <c r="B3" s="77">
        <v>6.5</v>
      </c>
      <c r="C3" s="78" t="s">
        <v>170</v>
      </c>
      <c r="D3" s="78" t="s">
        <v>171</v>
      </c>
    </row>
    <row r="4" spans="1:4">
      <c r="A4" s="77" t="s">
        <v>73</v>
      </c>
      <c r="B4" s="77">
        <v>6</v>
      </c>
      <c r="C4" s="78" t="s">
        <v>172</v>
      </c>
      <c r="D4" s="78" t="s">
        <v>173</v>
      </c>
    </row>
    <row r="5" spans="1:4">
      <c r="A5" s="77" t="s">
        <v>19</v>
      </c>
      <c r="B5" s="77">
        <v>2.5</v>
      </c>
      <c r="C5" s="78" t="s">
        <v>68</v>
      </c>
      <c r="D5" s="78" t="s">
        <v>37</v>
      </c>
    </row>
  </sheetData>
  <phoneticPr fontId="1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</sheetPr>
  <dimension ref="A1:B84"/>
  <sheetViews>
    <sheetView workbookViewId="0">
      <selection activeCell="E39" sqref="E39"/>
    </sheetView>
  </sheetViews>
  <sheetFormatPr defaultRowHeight="18"/>
  <cols>
    <col min="1" max="1" width="11.140625" style="249" bestFit="1" customWidth="1"/>
    <col min="2" max="2" width="13.5703125" style="215" customWidth="1"/>
    <col min="3" max="16384" width="9.140625" style="75"/>
  </cols>
  <sheetData>
    <row r="1" spans="1:2">
      <c r="A1" s="246" t="s">
        <v>86</v>
      </c>
      <c r="B1" s="212" t="s">
        <v>16</v>
      </c>
    </row>
    <row r="2" spans="1:2">
      <c r="A2" s="246" t="s">
        <v>83</v>
      </c>
      <c r="B2" s="212" t="s">
        <v>76</v>
      </c>
    </row>
    <row r="3" spans="1:2">
      <c r="A3" s="246" t="s">
        <v>80</v>
      </c>
      <c r="B3" s="212" t="s">
        <v>76</v>
      </c>
    </row>
    <row r="4" spans="1:2">
      <c r="A4" s="246" t="s">
        <v>81</v>
      </c>
      <c r="B4" s="212" t="s">
        <v>77</v>
      </c>
    </row>
    <row r="5" spans="1:2">
      <c r="A5" s="246" t="s">
        <v>82</v>
      </c>
      <c r="B5" s="212" t="s">
        <v>76</v>
      </c>
    </row>
    <row r="6" spans="1:2">
      <c r="A6" s="246" t="s">
        <v>85</v>
      </c>
      <c r="B6" s="212" t="s">
        <v>16</v>
      </c>
    </row>
    <row r="7" spans="1:2">
      <c r="A7" s="247" t="s">
        <v>84</v>
      </c>
      <c r="B7" s="212" t="s">
        <v>77</v>
      </c>
    </row>
    <row r="8" spans="1:2">
      <c r="A8" s="246" t="s">
        <v>93</v>
      </c>
      <c r="B8" s="212" t="s">
        <v>16</v>
      </c>
    </row>
    <row r="9" spans="1:2">
      <c r="A9" s="246" t="s">
        <v>90</v>
      </c>
      <c r="B9" s="212" t="s">
        <v>78</v>
      </c>
    </row>
    <row r="10" spans="1:2">
      <c r="A10" s="246" t="s">
        <v>87</v>
      </c>
      <c r="B10" s="212" t="s">
        <v>78</v>
      </c>
    </row>
    <row r="11" spans="1:2">
      <c r="A11" s="246" t="s">
        <v>88</v>
      </c>
      <c r="B11" s="212" t="s">
        <v>78</v>
      </c>
    </row>
    <row r="12" spans="1:2">
      <c r="A12" s="246" t="s">
        <v>89</v>
      </c>
      <c r="B12" s="212" t="s">
        <v>78</v>
      </c>
    </row>
    <row r="13" spans="1:2">
      <c r="A13" s="246" t="s">
        <v>92</v>
      </c>
      <c r="B13" s="235" t="s">
        <v>16</v>
      </c>
    </row>
    <row r="14" spans="1:2">
      <c r="A14" s="247" t="s">
        <v>91</v>
      </c>
      <c r="B14" s="212" t="s">
        <v>78</v>
      </c>
    </row>
    <row r="15" spans="1:2">
      <c r="A15" s="246" t="s">
        <v>100</v>
      </c>
      <c r="B15" s="212" t="s">
        <v>16</v>
      </c>
    </row>
    <row r="16" spans="1:2">
      <c r="A16" s="246" t="s">
        <v>97</v>
      </c>
      <c r="B16" s="212" t="s">
        <v>77</v>
      </c>
    </row>
    <row r="17" spans="1:2">
      <c r="A17" s="246" t="s">
        <v>94</v>
      </c>
      <c r="B17" s="212" t="s">
        <v>77</v>
      </c>
    </row>
    <row r="18" spans="1:2">
      <c r="A18" s="246" t="s">
        <v>95</v>
      </c>
      <c r="B18" s="212" t="s">
        <v>76</v>
      </c>
    </row>
    <row r="19" spans="1:2">
      <c r="A19" s="246" t="s">
        <v>96</v>
      </c>
      <c r="B19" s="212" t="s">
        <v>77</v>
      </c>
    </row>
    <row r="20" spans="1:2">
      <c r="A20" s="246" t="s">
        <v>99</v>
      </c>
      <c r="B20" s="212" t="s">
        <v>16</v>
      </c>
    </row>
    <row r="21" spans="1:2">
      <c r="A21" s="247" t="s">
        <v>98</v>
      </c>
      <c r="B21" s="212" t="s">
        <v>76</v>
      </c>
    </row>
    <row r="22" spans="1:2">
      <c r="A22" s="246" t="s">
        <v>107</v>
      </c>
      <c r="B22" s="212" t="s">
        <v>16</v>
      </c>
    </row>
    <row r="23" spans="1:2">
      <c r="A23" s="246" t="s">
        <v>104</v>
      </c>
      <c r="B23" s="212" t="s">
        <v>76</v>
      </c>
    </row>
    <row r="24" spans="1:2">
      <c r="A24" s="246" t="s">
        <v>101</v>
      </c>
      <c r="B24" s="212" t="s">
        <v>76</v>
      </c>
    </row>
    <row r="25" spans="1:2">
      <c r="A25" s="246" t="s">
        <v>102</v>
      </c>
      <c r="B25" s="212" t="s">
        <v>77</v>
      </c>
    </row>
    <row r="26" spans="1:2">
      <c r="A26" s="246" t="s">
        <v>103</v>
      </c>
      <c r="B26" s="212" t="s">
        <v>76</v>
      </c>
    </row>
    <row r="27" spans="1:2">
      <c r="A27" s="246" t="s">
        <v>106</v>
      </c>
      <c r="B27" s="212" t="s">
        <v>16</v>
      </c>
    </row>
    <row r="28" spans="1:2">
      <c r="A28" s="247" t="s">
        <v>105</v>
      </c>
      <c r="B28" s="212" t="s">
        <v>77</v>
      </c>
    </row>
    <row r="29" spans="1:2">
      <c r="A29" s="246" t="s">
        <v>114</v>
      </c>
      <c r="B29" s="212" t="s">
        <v>16</v>
      </c>
    </row>
    <row r="30" spans="1:2">
      <c r="A30" s="246" t="s">
        <v>111</v>
      </c>
      <c r="B30" s="212" t="s">
        <v>77</v>
      </c>
    </row>
    <row r="31" spans="1:2">
      <c r="A31" s="246" t="s">
        <v>108</v>
      </c>
      <c r="B31" s="212" t="s">
        <v>77</v>
      </c>
    </row>
    <row r="32" spans="1:2">
      <c r="A32" s="246" t="s">
        <v>109</v>
      </c>
      <c r="B32" s="212" t="s">
        <v>76</v>
      </c>
    </row>
    <row r="33" spans="1:2">
      <c r="A33" s="246" t="s">
        <v>110</v>
      </c>
      <c r="B33" s="212" t="s">
        <v>77</v>
      </c>
    </row>
    <row r="34" spans="1:2">
      <c r="A34" s="246" t="s">
        <v>113</v>
      </c>
      <c r="B34" s="212" t="s">
        <v>16</v>
      </c>
    </row>
    <row r="35" spans="1:2">
      <c r="A35" s="247" t="s">
        <v>112</v>
      </c>
      <c r="B35" s="212" t="s">
        <v>76</v>
      </c>
    </row>
    <row r="36" spans="1:2">
      <c r="A36" s="246" t="s">
        <v>121</v>
      </c>
      <c r="B36" s="212" t="s">
        <v>16</v>
      </c>
    </row>
    <row r="37" spans="1:2">
      <c r="A37" s="246" t="s">
        <v>118</v>
      </c>
      <c r="B37" s="212" t="s">
        <v>78</v>
      </c>
    </row>
    <row r="38" spans="1:2">
      <c r="A38" s="246" t="s">
        <v>115</v>
      </c>
      <c r="B38" s="212" t="s">
        <v>78</v>
      </c>
    </row>
    <row r="39" spans="1:2">
      <c r="A39" s="246" t="s">
        <v>116</v>
      </c>
      <c r="B39" s="212" t="s">
        <v>78</v>
      </c>
    </row>
    <row r="40" spans="1:2">
      <c r="A40" s="246" t="s">
        <v>117</v>
      </c>
      <c r="B40" s="212" t="s">
        <v>78</v>
      </c>
    </row>
    <row r="41" spans="1:2">
      <c r="A41" s="246" t="s">
        <v>120</v>
      </c>
      <c r="B41" s="235" t="s">
        <v>16</v>
      </c>
    </row>
    <row r="42" spans="1:2">
      <c r="A42" s="247" t="s">
        <v>119</v>
      </c>
      <c r="B42" s="212" t="s">
        <v>78</v>
      </c>
    </row>
    <row r="43" spans="1:2">
      <c r="A43" s="246" t="s">
        <v>128</v>
      </c>
      <c r="B43" s="212" t="s">
        <v>16</v>
      </c>
    </row>
    <row r="44" spans="1:2">
      <c r="A44" s="246" t="s">
        <v>125</v>
      </c>
      <c r="B44" s="212" t="s">
        <v>76</v>
      </c>
    </row>
    <row r="45" spans="1:2">
      <c r="A45" s="246" t="s">
        <v>122</v>
      </c>
      <c r="B45" s="212" t="s">
        <v>76</v>
      </c>
    </row>
    <row r="46" spans="1:2">
      <c r="A46" s="246" t="s">
        <v>123</v>
      </c>
      <c r="B46" s="212" t="s">
        <v>78</v>
      </c>
    </row>
    <row r="47" spans="1:2">
      <c r="A47" s="246" t="s">
        <v>124</v>
      </c>
      <c r="B47" s="212" t="s">
        <v>76</v>
      </c>
    </row>
    <row r="48" spans="1:2">
      <c r="A48" s="246" t="s">
        <v>127</v>
      </c>
      <c r="B48" s="212" t="s">
        <v>16</v>
      </c>
    </row>
    <row r="49" spans="1:2">
      <c r="A49" s="247" t="s">
        <v>126</v>
      </c>
      <c r="B49" s="212" t="s">
        <v>78</v>
      </c>
    </row>
    <row r="50" spans="1:2">
      <c r="A50" s="246" t="s">
        <v>135</v>
      </c>
      <c r="B50" s="212" t="s">
        <v>16</v>
      </c>
    </row>
    <row r="51" spans="1:2">
      <c r="A51" s="246" t="s">
        <v>132</v>
      </c>
      <c r="B51" s="212" t="s">
        <v>78</v>
      </c>
    </row>
    <row r="52" spans="1:2">
      <c r="A52" s="246" t="s">
        <v>129</v>
      </c>
      <c r="B52" s="212" t="s">
        <v>78</v>
      </c>
    </row>
    <row r="53" spans="1:2">
      <c r="A53" s="246" t="s">
        <v>130</v>
      </c>
      <c r="B53" s="212" t="s">
        <v>77</v>
      </c>
    </row>
    <row r="54" spans="1:2">
      <c r="A54" s="246" t="s">
        <v>131</v>
      </c>
      <c r="B54" s="212" t="s">
        <v>78</v>
      </c>
    </row>
    <row r="55" spans="1:2">
      <c r="A55" s="246" t="s">
        <v>134</v>
      </c>
      <c r="B55" s="212" t="s">
        <v>16</v>
      </c>
    </row>
    <row r="56" spans="1:2">
      <c r="A56" s="247" t="s">
        <v>133</v>
      </c>
      <c r="B56" s="212" t="s">
        <v>77</v>
      </c>
    </row>
    <row r="57" spans="1:2">
      <c r="A57" s="246" t="s">
        <v>142</v>
      </c>
      <c r="B57" s="212" t="s">
        <v>16</v>
      </c>
    </row>
    <row r="58" spans="1:2">
      <c r="A58" s="246" t="s">
        <v>139</v>
      </c>
      <c r="B58" s="212" t="s">
        <v>77</v>
      </c>
    </row>
    <row r="59" spans="1:2">
      <c r="A59" s="246" t="s">
        <v>136</v>
      </c>
      <c r="B59" s="212" t="s">
        <v>77</v>
      </c>
    </row>
    <row r="60" spans="1:2">
      <c r="A60" s="246" t="s">
        <v>137</v>
      </c>
      <c r="B60" s="212" t="s">
        <v>76</v>
      </c>
    </row>
    <row r="61" spans="1:2">
      <c r="A61" s="246" t="s">
        <v>138</v>
      </c>
      <c r="B61" s="212" t="s">
        <v>77</v>
      </c>
    </row>
    <row r="62" spans="1:2">
      <c r="A62" s="246" t="s">
        <v>141</v>
      </c>
      <c r="B62" s="212" t="s">
        <v>16</v>
      </c>
    </row>
    <row r="63" spans="1:2">
      <c r="A63" s="247" t="s">
        <v>140</v>
      </c>
      <c r="B63" s="212" t="s">
        <v>76</v>
      </c>
    </row>
    <row r="64" spans="1:2">
      <c r="A64" s="246" t="s">
        <v>149</v>
      </c>
      <c r="B64" s="212" t="s">
        <v>16</v>
      </c>
    </row>
    <row r="65" spans="1:2">
      <c r="A65" s="246" t="s">
        <v>146</v>
      </c>
      <c r="B65" s="212" t="s">
        <v>76</v>
      </c>
    </row>
    <row r="66" spans="1:2">
      <c r="A66" s="246" t="s">
        <v>143</v>
      </c>
      <c r="B66" s="212" t="s">
        <v>76</v>
      </c>
    </row>
    <row r="67" spans="1:2">
      <c r="A67" s="246" t="s">
        <v>144</v>
      </c>
      <c r="B67" s="212" t="s">
        <v>77</v>
      </c>
    </row>
    <row r="68" spans="1:2">
      <c r="A68" s="249" t="s">
        <v>145</v>
      </c>
      <c r="B68" s="245" t="s">
        <v>76</v>
      </c>
    </row>
    <row r="69" spans="1:2">
      <c r="A69" s="249" t="s">
        <v>148</v>
      </c>
      <c r="B69" s="212" t="s">
        <v>16</v>
      </c>
    </row>
    <row r="70" spans="1:2">
      <c r="A70" s="248" t="s">
        <v>147</v>
      </c>
      <c r="B70" s="213" t="s">
        <v>77</v>
      </c>
    </row>
    <row r="71" spans="1:2">
      <c r="A71" s="249" t="s">
        <v>156</v>
      </c>
      <c r="B71" s="212" t="s">
        <v>16</v>
      </c>
    </row>
    <row r="72" spans="1:2">
      <c r="A72" s="249" t="s">
        <v>153</v>
      </c>
      <c r="B72" s="212" t="s">
        <v>77</v>
      </c>
    </row>
    <row r="73" spans="1:2">
      <c r="A73" s="249" t="s">
        <v>150</v>
      </c>
      <c r="B73" s="212" t="s">
        <v>77</v>
      </c>
    </row>
    <row r="74" spans="1:2">
      <c r="A74" s="249" t="s">
        <v>151</v>
      </c>
      <c r="B74" s="212" t="s">
        <v>76</v>
      </c>
    </row>
    <row r="75" spans="1:2">
      <c r="A75" s="249" t="s">
        <v>152</v>
      </c>
      <c r="B75" s="212" t="s">
        <v>77</v>
      </c>
    </row>
    <row r="76" spans="1:2">
      <c r="A76" s="249" t="s">
        <v>155</v>
      </c>
      <c r="B76" s="212" t="s">
        <v>16</v>
      </c>
    </row>
    <row r="77" spans="1:2">
      <c r="A77" s="248" t="s">
        <v>154</v>
      </c>
      <c r="B77" s="213" t="s">
        <v>76</v>
      </c>
    </row>
    <row r="78" spans="1:2">
      <c r="A78" s="249" t="s">
        <v>163</v>
      </c>
      <c r="B78" s="212" t="s">
        <v>16</v>
      </c>
    </row>
    <row r="79" spans="1:2">
      <c r="A79" s="249" t="s">
        <v>160</v>
      </c>
      <c r="B79" s="212" t="s">
        <v>78</v>
      </c>
    </row>
    <row r="80" spans="1:2">
      <c r="A80" s="249" t="s">
        <v>157</v>
      </c>
      <c r="B80" s="212" t="s">
        <v>78</v>
      </c>
    </row>
    <row r="81" spans="1:2">
      <c r="A81" s="249" t="s">
        <v>158</v>
      </c>
      <c r="B81" s="212" t="s">
        <v>77</v>
      </c>
    </row>
    <row r="82" spans="1:2">
      <c r="A82" s="249" t="s">
        <v>159</v>
      </c>
      <c r="B82" s="212" t="s">
        <v>78</v>
      </c>
    </row>
    <row r="83" spans="1:2">
      <c r="A83" s="249" t="s">
        <v>162</v>
      </c>
      <c r="B83" s="212" t="s">
        <v>16</v>
      </c>
    </row>
    <row r="84" spans="1:2">
      <c r="A84" s="248" t="s">
        <v>161</v>
      </c>
      <c r="B84" s="213" t="s">
        <v>77</v>
      </c>
    </row>
  </sheetData>
  <sheetProtection sheet="1" objects="1" scenarios="1"/>
  <phoneticPr fontId="1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</sheetPr>
  <dimension ref="A1:I21"/>
  <sheetViews>
    <sheetView workbookViewId="0">
      <selection activeCell="M14" sqref="M14"/>
    </sheetView>
  </sheetViews>
  <sheetFormatPr defaultRowHeight="18"/>
  <cols>
    <col min="1" max="1" width="2.85546875" style="74" customWidth="1"/>
    <col min="2" max="2" width="18.42578125" style="73" customWidth="1"/>
    <col min="3" max="9" width="9.140625" style="74"/>
    <col min="10" max="10" width="4.140625" style="74" customWidth="1"/>
    <col min="11" max="16384" width="9.140625" style="74"/>
  </cols>
  <sheetData>
    <row r="1" spans="1:9">
      <c r="A1" s="237"/>
      <c r="B1" s="214" t="s">
        <v>16</v>
      </c>
      <c r="C1" s="210" t="s">
        <v>63</v>
      </c>
      <c r="D1" s="210" t="s">
        <v>60</v>
      </c>
      <c r="E1" s="210" t="s">
        <v>64</v>
      </c>
      <c r="F1" s="210" t="s">
        <v>65</v>
      </c>
      <c r="G1" s="210" t="s">
        <v>66</v>
      </c>
      <c r="H1" s="210" t="s">
        <v>62</v>
      </c>
      <c r="I1" s="211" t="s">
        <v>67</v>
      </c>
    </row>
    <row r="2" spans="1:9">
      <c r="A2" s="238">
        <v>1</v>
      </c>
      <c r="B2" s="236" t="s">
        <v>69</v>
      </c>
      <c r="C2" s="212" t="s">
        <v>76</v>
      </c>
      <c r="D2" s="212" t="s">
        <v>77</v>
      </c>
      <c r="E2" s="212" t="s">
        <v>76</v>
      </c>
      <c r="F2" s="212" t="s">
        <v>76</v>
      </c>
      <c r="G2" s="212" t="s">
        <v>77</v>
      </c>
      <c r="H2" s="212" t="s">
        <v>16</v>
      </c>
      <c r="I2" s="213" t="s">
        <v>16</v>
      </c>
    </row>
    <row r="3" spans="1:9">
      <c r="A3" s="238">
        <v>2</v>
      </c>
      <c r="B3" s="236" t="s">
        <v>71</v>
      </c>
      <c r="C3" s="212" t="s">
        <v>78</v>
      </c>
      <c r="D3" s="212" t="s">
        <v>78</v>
      </c>
      <c r="E3" s="212" t="s">
        <v>78</v>
      </c>
      <c r="F3" s="212" t="s">
        <v>78</v>
      </c>
      <c r="G3" s="212" t="s">
        <v>78</v>
      </c>
      <c r="H3" s="212" t="s">
        <v>16</v>
      </c>
      <c r="I3" s="213" t="s">
        <v>16</v>
      </c>
    </row>
    <row r="4" spans="1:9">
      <c r="A4" s="238">
        <v>3</v>
      </c>
      <c r="B4" s="236" t="s">
        <v>70</v>
      </c>
      <c r="C4" s="212" t="s">
        <v>77</v>
      </c>
      <c r="D4" s="212" t="s">
        <v>76</v>
      </c>
      <c r="E4" s="212" t="s">
        <v>77</v>
      </c>
      <c r="F4" s="212" t="s">
        <v>77</v>
      </c>
      <c r="G4" s="212" t="s">
        <v>76</v>
      </c>
      <c r="H4" s="212" t="s">
        <v>16</v>
      </c>
      <c r="I4" s="213" t="s">
        <v>16</v>
      </c>
    </row>
    <row r="5" spans="1:9" ht="18.75" thickBot="1">
      <c r="A5" s="238">
        <v>4</v>
      </c>
      <c r="B5" s="235" t="s">
        <v>72</v>
      </c>
      <c r="C5" s="212" t="s">
        <v>73</v>
      </c>
      <c r="D5" s="212" t="s">
        <v>73</v>
      </c>
      <c r="E5" s="212" t="s">
        <v>73</v>
      </c>
      <c r="F5" s="212" t="s">
        <v>73</v>
      </c>
      <c r="G5" s="212" t="s">
        <v>73</v>
      </c>
      <c r="H5" s="212" t="s">
        <v>16</v>
      </c>
      <c r="I5" s="213" t="s">
        <v>16</v>
      </c>
    </row>
    <row r="6" spans="1:9">
      <c r="A6" s="243"/>
      <c r="B6" s="214" t="s">
        <v>74</v>
      </c>
      <c r="C6" s="210" t="s">
        <v>63</v>
      </c>
      <c r="D6" s="210" t="s">
        <v>60</v>
      </c>
      <c r="E6" s="210" t="s">
        <v>64</v>
      </c>
      <c r="F6" s="210" t="s">
        <v>65</v>
      </c>
      <c r="G6" s="210" t="s">
        <v>66</v>
      </c>
      <c r="H6" s="210" t="s">
        <v>62</v>
      </c>
      <c r="I6" s="211" t="s">
        <v>67</v>
      </c>
    </row>
    <row r="7" spans="1:9">
      <c r="A7" s="238">
        <v>1</v>
      </c>
      <c r="B7" s="236" t="s">
        <v>69</v>
      </c>
      <c r="C7" s="212" t="s">
        <v>76</v>
      </c>
      <c r="D7" s="212" t="s">
        <v>77</v>
      </c>
      <c r="E7" s="212" t="s">
        <v>76</v>
      </c>
      <c r="F7" s="212" t="s">
        <v>76</v>
      </c>
      <c r="G7" s="212" t="s">
        <v>77</v>
      </c>
      <c r="H7" s="212" t="s">
        <v>16</v>
      </c>
      <c r="I7" s="213" t="s">
        <v>16</v>
      </c>
    </row>
    <row r="8" spans="1:9">
      <c r="A8" s="238">
        <v>2</v>
      </c>
      <c r="B8" s="236" t="s">
        <v>71</v>
      </c>
      <c r="C8" s="212" t="s">
        <v>77</v>
      </c>
      <c r="D8" s="212" t="s">
        <v>76</v>
      </c>
      <c r="E8" s="212" t="s">
        <v>77</v>
      </c>
      <c r="F8" s="212" t="s">
        <v>77</v>
      </c>
      <c r="G8" s="212" t="s">
        <v>76</v>
      </c>
      <c r="H8" s="212" t="s">
        <v>16</v>
      </c>
      <c r="I8" s="213" t="s">
        <v>16</v>
      </c>
    </row>
    <row r="9" spans="1:9">
      <c r="A9" s="238">
        <v>3</v>
      </c>
      <c r="B9" s="236" t="s">
        <v>70</v>
      </c>
      <c r="C9" s="212" t="s">
        <v>78</v>
      </c>
      <c r="D9" s="212" t="s">
        <v>78</v>
      </c>
      <c r="E9" s="212" t="s">
        <v>78</v>
      </c>
      <c r="F9" s="212" t="s">
        <v>78</v>
      </c>
      <c r="G9" s="212" t="s">
        <v>78</v>
      </c>
      <c r="H9" s="212" t="s">
        <v>16</v>
      </c>
      <c r="I9" s="213" t="s">
        <v>16</v>
      </c>
    </row>
    <row r="10" spans="1:9" ht="18.75" thickBot="1">
      <c r="A10" s="238">
        <v>4</v>
      </c>
      <c r="B10" s="235" t="s">
        <v>72</v>
      </c>
      <c r="C10" s="212" t="s">
        <v>73</v>
      </c>
      <c r="D10" s="212" t="s">
        <v>73</v>
      </c>
      <c r="E10" s="212" t="s">
        <v>73</v>
      </c>
      <c r="F10" s="212" t="s">
        <v>73</v>
      </c>
      <c r="G10" s="212" t="s">
        <v>73</v>
      </c>
      <c r="H10" s="212" t="s">
        <v>16</v>
      </c>
      <c r="I10" s="213" t="s">
        <v>16</v>
      </c>
    </row>
    <row r="11" spans="1:9">
      <c r="A11" s="244"/>
      <c r="B11" s="214" t="s">
        <v>73</v>
      </c>
      <c r="C11" s="210" t="s">
        <v>63</v>
      </c>
      <c r="D11" s="210" t="s">
        <v>60</v>
      </c>
      <c r="E11" s="210" t="s">
        <v>64</v>
      </c>
      <c r="F11" s="210" t="s">
        <v>65</v>
      </c>
      <c r="G11" s="210" t="s">
        <v>66</v>
      </c>
      <c r="H11" s="210" t="s">
        <v>62</v>
      </c>
      <c r="I11" s="211" t="s">
        <v>67</v>
      </c>
    </row>
    <row r="12" spans="1:9">
      <c r="A12" s="238">
        <v>1</v>
      </c>
      <c r="B12" s="236" t="s">
        <v>69</v>
      </c>
      <c r="C12" s="212" t="s">
        <v>76</v>
      </c>
      <c r="D12" s="212" t="s">
        <v>78</v>
      </c>
      <c r="E12" s="212" t="s">
        <v>76</v>
      </c>
      <c r="F12" s="212" t="s">
        <v>76</v>
      </c>
      <c r="G12" s="212" t="s">
        <v>78</v>
      </c>
      <c r="H12" s="212" t="s">
        <v>16</v>
      </c>
      <c r="I12" s="213" t="s">
        <v>16</v>
      </c>
    </row>
    <row r="13" spans="1:9">
      <c r="A13" s="238">
        <v>2</v>
      </c>
      <c r="B13" s="236" t="s">
        <v>71</v>
      </c>
      <c r="C13" s="212" t="s">
        <v>78</v>
      </c>
      <c r="D13" s="212" t="s">
        <v>77</v>
      </c>
      <c r="E13" s="212" t="s">
        <v>78</v>
      </c>
      <c r="F13" s="212" t="s">
        <v>78</v>
      </c>
      <c r="G13" s="212" t="s">
        <v>77</v>
      </c>
      <c r="H13" s="212" t="s">
        <v>16</v>
      </c>
      <c r="I13" s="213" t="s">
        <v>16</v>
      </c>
    </row>
    <row r="14" spans="1:9">
      <c r="A14" s="238">
        <v>3</v>
      </c>
      <c r="B14" s="236" t="s">
        <v>70</v>
      </c>
      <c r="C14" s="212" t="s">
        <v>77</v>
      </c>
      <c r="D14" s="212" t="s">
        <v>76</v>
      </c>
      <c r="E14" s="212" t="s">
        <v>77</v>
      </c>
      <c r="F14" s="212" t="s">
        <v>77</v>
      </c>
      <c r="G14" s="212" t="s">
        <v>76</v>
      </c>
      <c r="H14" s="212" t="s">
        <v>16</v>
      </c>
      <c r="I14" s="213" t="s">
        <v>16</v>
      </c>
    </row>
    <row r="15" spans="1:9" ht="18.75" thickBot="1">
      <c r="A15" s="238">
        <v>4</v>
      </c>
      <c r="B15" s="235" t="s">
        <v>72</v>
      </c>
      <c r="C15" s="212" t="s">
        <v>73</v>
      </c>
      <c r="D15" s="212" t="s">
        <v>73</v>
      </c>
      <c r="E15" s="212" t="s">
        <v>73</v>
      </c>
      <c r="F15" s="212" t="s">
        <v>73</v>
      </c>
      <c r="G15" s="212" t="s">
        <v>73</v>
      </c>
      <c r="H15" s="212" t="s">
        <v>16</v>
      </c>
      <c r="I15" s="213" t="s">
        <v>16</v>
      </c>
    </row>
    <row r="16" spans="1:9">
      <c r="A16" s="244"/>
      <c r="B16" s="214" t="s">
        <v>79</v>
      </c>
      <c r="C16" s="210" t="s">
        <v>63</v>
      </c>
      <c r="D16" s="210" t="s">
        <v>60</v>
      </c>
      <c r="E16" s="210" t="s">
        <v>64</v>
      </c>
      <c r="F16" s="210" t="s">
        <v>65</v>
      </c>
      <c r="G16" s="210" t="s">
        <v>66</v>
      </c>
      <c r="H16" s="210" t="s">
        <v>62</v>
      </c>
      <c r="I16" s="211" t="s">
        <v>67</v>
      </c>
    </row>
    <row r="17" spans="1:9">
      <c r="A17" s="238">
        <v>1</v>
      </c>
      <c r="B17" s="236" t="s">
        <v>69</v>
      </c>
      <c r="C17" s="212" t="s">
        <v>76</v>
      </c>
      <c r="D17" s="212" t="s">
        <v>77</v>
      </c>
      <c r="E17" s="212" t="s">
        <v>76</v>
      </c>
      <c r="F17" s="212" t="s">
        <v>76</v>
      </c>
      <c r="G17" s="212" t="s">
        <v>77</v>
      </c>
      <c r="H17" s="212" t="s">
        <v>16</v>
      </c>
      <c r="I17" s="213" t="s">
        <v>16</v>
      </c>
    </row>
    <row r="18" spans="1:9">
      <c r="A18" s="238">
        <v>2</v>
      </c>
      <c r="B18" s="236" t="s">
        <v>71</v>
      </c>
      <c r="C18" s="212" t="s">
        <v>77</v>
      </c>
      <c r="D18" s="212" t="s">
        <v>76</v>
      </c>
      <c r="E18" s="212" t="s">
        <v>77</v>
      </c>
      <c r="F18" s="212" t="s">
        <v>77</v>
      </c>
      <c r="G18" s="212" t="s">
        <v>76</v>
      </c>
      <c r="H18" s="212" t="s">
        <v>16</v>
      </c>
      <c r="I18" s="213" t="s">
        <v>16</v>
      </c>
    </row>
    <row r="19" spans="1:9">
      <c r="A19" s="238">
        <v>3</v>
      </c>
      <c r="B19" s="236" t="s">
        <v>70</v>
      </c>
      <c r="C19" s="212" t="s">
        <v>78</v>
      </c>
      <c r="D19" s="212" t="s">
        <v>78</v>
      </c>
      <c r="E19" s="212" t="s">
        <v>78</v>
      </c>
      <c r="F19" s="212" t="s">
        <v>78</v>
      </c>
      <c r="G19" s="212" t="s">
        <v>78</v>
      </c>
      <c r="H19" s="212" t="s">
        <v>16</v>
      </c>
      <c r="I19" s="213" t="s">
        <v>16</v>
      </c>
    </row>
    <row r="20" spans="1:9">
      <c r="A20" s="238">
        <v>4</v>
      </c>
      <c r="B20" s="235" t="s">
        <v>72</v>
      </c>
      <c r="C20" s="212" t="s">
        <v>73</v>
      </c>
      <c r="D20" s="212" t="s">
        <v>73</v>
      </c>
      <c r="E20" s="212" t="s">
        <v>73</v>
      </c>
      <c r="F20" s="212" t="s">
        <v>73</v>
      </c>
      <c r="G20" s="212" t="s">
        <v>73</v>
      </c>
      <c r="H20" s="212" t="s">
        <v>16</v>
      </c>
      <c r="I20" s="213" t="s">
        <v>16</v>
      </c>
    </row>
    <row r="21" spans="1:9" ht="18.75" thickBot="1">
      <c r="A21" s="239"/>
      <c r="B21" s="240"/>
      <c r="C21" s="241"/>
      <c r="D21" s="241"/>
      <c r="E21" s="241"/>
      <c r="F21" s="241"/>
      <c r="G21" s="241"/>
      <c r="H21" s="241"/>
      <c r="I21" s="242"/>
    </row>
  </sheetData>
  <sheetProtection sheet="1" objects="1" scenarios="1"/>
  <phoneticPr fontId="1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4</vt:i4>
      </vt:variant>
    </vt:vector>
  </HeadingPairs>
  <TitlesOfParts>
    <vt:vector size="12" baseType="lpstr">
      <vt:lpstr>Impostazione turni</vt:lpstr>
      <vt:lpstr>Turni per stampa </vt:lpstr>
      <vt:lpstr>Turni per ore</vt:lpstr>
      <vt:lpstr>ORE LAVORATE</vt:lpstr>
      <vt:lpstr>RIEPILOGO</vt:lpstr>
      <vt:lpstr>ORARI</vt:lpstr>
      <vt:lpstr>TURNI </vt:lpstr>
      <vt:lpstr>SCHEMA TURNI </vt:lpstr>
      <vt:lpstr>'Impostazione turni'!Area_stampa</vt:lpstr>
      <vt:lpstr>'ORE LAVORATE'!Area_stampa</vt:lpstr>
      <vt:lpstr>'Turni per ore'!Area_stampa</vt:lpstr>
      <vt:lpstr>'Turni per stampa '!Area_stampa</vt:lpstr>
    </vt:vector>
  </TitlesOfParts>
  <Company>GUARDIA DI FINANZA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GUARDIA DI FINANZA</dc:creator>
  <cp:lastModifiedBy>Utente</cp:lastModifiedBy>
  <cp:lastPrinted>2008-10-22T09:10:26Z</cp:lastPrinted>
  <dcterms:created xsi:type="dcterms:W3CDTF">1997-01-08T11:31:33Z</dcterms:created>
  <dcterms:modified xsi:type="dcterms:W3CDTF">2008-11-24T14:13:12Z</dcterms:modified>
</cp:coreProperties>
</file>